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Desktop\Գնումներ\Գնում 2025\աշխատանք\25-21 ասֆալտ 3 գյուղ սուբվենցիա ՄԲ Սվ\Նախագիծ-ծավալաթերթ\"/>
    </mc:Choice>
  </mc:AlternateContent>
  <bookViews>
    <workbookView xWindow="0" yWindow="0" windowWidth="14340" windowHeight="0"/>
  </bookViews>
  <sheets>
    <sheet name="Ծավալ-հայ" sheetId="23" r:id="rId1"/>
    <sheet name="Ծավալ-հայ (2025)" sheetId="24" r:id="rId2"/>
    <sheet name="Ծավալ-հայ (2026)" sheetId="25" r:id="rId3"/>
    <sheet name="Ծավալ-ռուս"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 localSheetId="3">#REF!</definedName>
    <definedName name="____MA8">#REF!</definedName>
    <definedName name="____TM3" localSheetId="3">#REF!</definedName>
    <definedName name="____TM3">#REF!</definedName>
    <definedName name="___MA8" localSheetId="3">#REF!</definedName>
    <definedName name="___MA8">#REF!</definedName>
    <definedName name="___TM3" localSheetId="3">#REF!</definedName>
    <definedName name="___TM3">#REF!</definedName>
    <definedName name="__MA8" localSheetId="3">#REF!</definedName>
    <definedName name="__MA8">#REF!</definedName>
    <definedName name="__TM3" localSheetId="3">#REF!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 localSheetId="3">#REF!</definedName>
    <definedName name="_MA8">#REF!</definedName>
    <definedName name="_TM3" localSheetId="3">#REF!</definedName>
    <definedName name="_TM3">#REF!</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'[2]Gaz2-6'!#REF!</definedName>
    <definedName name="book">'[2]Gaz2-6'!#REF!</definedName>
    <definedName name="bos">[3]BoS!$B$1:$AB$3718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'[4]Unit rates'!$B:$H</definedName>
    <definedName name="cank" localSheetId="1">'[4]Unit rates'!$B:$H</definedName>
    <definedName name="cank" localSheetId="2">'[4]Unit rates'!$B:$H</definedName>
    <definedName name="cank" localSheetId="3">'[4]Unit rates'!$B:$H</definedName>
    <definedName name="cank">'[4]Unit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'[5]BoQ works'!$B:$H</definedName>
    <definedName name="i" localSheetId="1">'[5]BoQ works'!$B:$H</definedName>
    <definedName name="i" localSheetId="2">'[5]BoQ works'!$B:$H</definedName>
    <definedName name="i" localSheetId="3">'[5]BoQ works'!$B:$H</definedName>
    <definedName name="i">'[5]BoQ works'!$B:$H</definedName>
    <definedName name="it" localSheetId="0">'[5]BoQ works'!$B:$H</definedName>
    <definedName name="it" localSheetId="1">'[5]BoQ works'!$B:$H</definedName>
    <definedName name="it" localSheetId="2">'[5]BoQ works'!$B:$H</definedName>
    <definedName name="it" localSheetId="3">'[5]BoQ works'!$B:$H</definedName>
    <definedName name="it">'[5]BoQ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'[6]BoQ works'!$B:$H</definedName>
    <definedName name="no" localSheetId="1">'[6]BoQ works'!$B:$H</definedName>
    <definedName name="no" localSheetId="2">'[6]BoQ works'!$B:$H</definedName>
    <definedName name="no" localSheetId="3">'[6]BoQ works'!$B:$H</definedName>
    <definedName name="no">'[6]BoQ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'Ծավալ-ռուս'!$A$3</definedName>
    <definedName name="p" localSheetId="0">'[5]BoQ works'!$B:$H</definedName>
    <definedName name="p" localSheetId="1">'[5]BoQ works'!$B:$H</definedName>
    <definedName name="p" localSheetId="2">'[5]BoQ works'!$B:$H</definedName>
    <definedName name="p" localSheetId="3">'[5]BoQ works'!$B:$H</definedName>
    <definedName name="p">'[5]BoQ works'!$B:$H</definedName>
    <definedName name="quantity" localSheetId="0">'[5]ABO-Quantities'!$A:$B</definedName>
    <definedName name="quantity" localSheetId="1">'[5]ABO-Quantities'!$A:$B</definedName>
    <definedName name="quantity" localSheetId="2">'[5]ABO-Quantities'!$A:$B</definedName>
    <definedName name="quantity" localSheetId="3">'[5]ABO-Quantities'!$A:$B</definedName>
    <definedName name="quantity">'[5]ABO-Quantities'!$A:$B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'[5]BoQ works'!$B:$H</definedName>
    <definedName name="ti" localSheetId="1">'[5]BoQ works'!$B:$H</definedName>
    <definedName name="ti" localSheetId="2">'[5]BoQ works'!$B:$H</definedName>
    <definedName name="ti" localSheetId="3">'[5]BoQ works'!$B:$H</definedName>
    <definedName name="ti">'[5]BoQ works'!$B:$H</definedName>
    <definedName name="tuj" localSheetId="0">'[4]Unit rates'!$B:$H</definedName>
    <definedName name="tuj" localSheetId="1">'[4]Unit rates'!$B:$H</definedName>
    <definedName name="tuj" localSheetId="2">'[4]Unit rates'!$B:$H</definedName>
    <definedName name="tuj" localSheetId="3">'[4]Unit rates'!$B:$H</definedName>
    <definedName name="tuj">'[4]Unit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'[7]Unit rates'!$C:$H</definedName>
    <definedName name="unitrates" localSheetId="1">'[7]Unit rates'!$C:$H</definedName>
    <definedName name="unitrates" localSheetId="2">'[7]Unit rates'!$C:$H</definedName>
    <definedName name="unitrates" localSheetId="3">'[7]Unit rates'!$C:$H</definedName>
    <definedName name="unitrates">'[7]Unit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'[8]BoQ works'!$B:$H</definedName>
    <definedName name="Ý0" localSheetId="1">'[8]BoQ works'!$B:$H</definedName>
    <definedName name="Ý0" localSheetId="2">'[8]BoQ works'!$B:$H</definedName>
    <definedName name="Ý0" localSheetId="3">'[8]BoQ works'!$B:$H</definedName>
    <definedName name="Ý0">'[8]BoQ works'!$B:$H</definedName>
    <definedName name="yes" localSheetId="0">'[6]BoQ works'!$B:$H</definedName>
    <definedName name="yes" localSheetId="1">'[6]BoQ works'!$B:$H</definedName>
    <definedName name="yes" localSheetId="2">'[6]BoQ works'!$B:$H</definedName>
    <definedName name="yes" localSheetId="3">'[6]BoQ works'!$B:$H</definedName>
    <definedName name="yes">'[6]BoQ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'Ծավալ-ռուս'!$6:$6</definedName>
    <definedName name="_xlnm.Print_Area" localSheetId="0">'Ծավալ-հայ'!$A$1:$F$89</definedName>
    <definedName name="_xlnm.Print_Area" localSheetId="1">'Ծավալ-հայ (2025)'!$A$1:$F$79</definedName>
    <definedName name="_xlnm.Print_Area" localSheetId="2">'Ծավալ-հայ (2026)'!$A$1:$F$79</definedName>
    <definedName name="_xlnm.Print_Area" localSheetId="3">'Ծավալ-ռուս'!$A$1:$F$80</definedName>
    <definedName name="ա" localSheetId="0">[9]Ob.1!$I$3</definedName>
    <definedName name="ա" localSheetId="1">[9]Ob.1!$I$3</definedName>
    <definedName name="ա" localSheetId="2">[9]Ob.1!$I$3</definedName>
    <definedName name="ա" localSheetId="3">[10]Ob.1!$I$3</definedName>
    <definedName name="ա">[11]Ob.1!$I$3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[9]Ob.1!$K$3</definedName>
    <definedName name="լե" localSheetId="1">[9]Ob.1!$K$3</definedName>
    <definedName name="լե" localSheetId="2">[9]Ob.1!$K$3</definedName>
    <definedName name="լե" localSheetId="3">[10]Ob.1!$K$3</definedName>
    <definedName name="լե">[11]Ob.1!$K$3</definedName>
    <definedName name="մ" localSheetId="0">[9]Ob.1!$J$3</definedName>
    <definedName name="մ" localSheetId="1">[9]Ob.1!$J$3</definedName>
    <definedName name="մ" localSheetId="2">[9]Ob.1!$J$3</definedName>
    <definedName name="մ" localSheetId="3">[10]Ob.1!$J$3</definedName>
    <definedName name="մ">[11]Ob.1!$J$3</definedName>
    <definedName name="տ" localSheetId="0">[9]Ob.1!$L$3</definedName>
    <definedName name="տ" localSheetId="1">[9]Ob.1!$L$3</definedName>
    <definedName name="տ" localSheetId="2">[9]Ob.1!$L$3</definedName>
    <definedName name="տ" localSheetId="3">[10]Ob.1!$L$3</definedName>
    <definedName name="տ">[11]Ob.1!$L$3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5" i="24" l="1"/>
  <c r="D62" i="24"/>
  <c r="D62" i="25" s="1"/>
  <c r="D59" i="24"/>
  <c r="D61" i="24" s="1"/>
  <c r="D61" i="25" s="1"/>
  <c r="D40" i="24"/>
  <c r="D41" i="24" s="1"/>
  <c r="D41" i="25" s="1"/>
  <c r="D39" i="24"/>
  <c r="D39" i="25" s="1"/>
  <c r="D33" i="24"/>
  <c r="D33" i="25" s="1"/>
  <c r="D31" i="24"/>
  <c r="D31" i="25" s="1"/>
  <c r="D26" i="24"/>
  <c r="D26" i="25" s="1"/>
  <c r="D22" i="24"/>
  <c r="D21" i="24"/>
  <c r="D23" i="24" s="1"/>
  <c r="D23" i="25" s="1"/>
  <c r="D19" i="24"/>
  <c r="D19" i="25" s="1"/>
  <c r="D10" i="24"/>
  <c r="D9" i="24"/>
  <c r="D14" i="24" s="1"/>
  <c r="D14" i="25" s="1"/>
  <c r="D74" i="25"/>
  <c r="D73" i="25"/>
  <c r="D72" i="25"/>
  <c r="D70" i="25"/>
  <c r="D69" i="25"/>
  <c r="D68" i="25"/>
  <c r="D65" i="25"/>
  <c r="D64" i="25"/>
  <c r="D63" i="25"/>
  <c r="D56" i="25"/>
  <c r="D55" i="25"/>
  <c r="D54" i="25"/>
  <c r="D53" i="25"/>
  <c r="D52" i="25"/>
  <c r="D51" i="25"/>
  <c r="D50" i="25"/>
  <c r="D49" i="25"/>
  <c r="D48" i="25"/>
  <c r="D47" i="25"/>
  <c r="D46" i="25"/>
  <c r="D45" i="25"/>
  <c r="D42" i="25"/>
  <c r="D40" i="25"/>
  <c r="D37" i="25"/>
  <c r="D36" i="25"/>
  <c r="D35" i="25"/>
  <c r="D34" i="25"/>
  <c r="D32" i="25"/>
  <c r="D30" i="25"/>
  <c r="D25" i="25"/>
  <c r="D22" i="25"/>
  <c r="D10" i="25"/>
  <c r="D11" i="25"/>
  <c r="D12" i="25"/>
  <c r="D13" i="25"/>
  <c r="D16" i="25"/>
  <c r="D17" i="25"/>
  <c r="D18" i="25"/>
  <c r="D8" i="25"/>
  <c r="D15" i="24" l="1"/>
  <c r="D15" i="25" s="1"/>
  <c r="D9" i="25"/>
  <c r="D24" i="24"/>
  <c r="D24" i="25" s="1"/>
  <c r="D59" i="25"/>
  <c r="D60" i="24"/>
  <c r="D60" i="25" s="1"/>
  <c r="D21" i="25"/>
  <c r="F74" i="25" l="1"/>
  <c r="F73" i="25"/>
  <c r="F72" i="25"/>
  <c r="F70" i="25"/>
  <c r="F69" i="25"/>
  <c r="F68" i="25"/>
  <c r="F65" i="25"/>
  <c r="F64" i="25"/>
  <c r="F63" i="25"/>
  <c r="F62" i="25"/>
  <c r="F61" i="25"/>
  <c r="F60" i="25"/>
  <c r="F59" i="25"/>
  <c r="F56" i="25"/>
  <c r="F55" i="25"/>
  <c r="F54" i="25"/>
  <c r="F53" i="25"/>
  <c r="F52" i="25"/>
  <c r="F51" i="25"/>
  <c r="F50" i="25"/>
  <c r="F49" i="25"/>
  <c r="F48" i="25"/>
  <c r="F47" i="25"/>
  <c r="F46" i="25"/>
  <c r="F45" i="25"/>
  <c r="F42" i="25"/>
  <c r="F41" i="25"/>
  <c r="F40" i="25"/>
  <c r="F39" i="25"/>
  <c r="F37" i="25"/>
  <c r="F36" i="25"/>
  <c r="F35" i="25"/>
  <c r="F34" i="25"/>
  <c r="F33" i="25"/>
  <c r="F32" i="25"/>
  <c r="F31" i="25"/>
  <c r="F30" i="25"/>
  <c r="F26" i="25"/>
  <c r="F25" i="25"/>
  <c r="F24" i="25"/>
  <c r="F23" i="25"/>
  <c r="F22" i="25"/>
  <c r="F21" i="25"/>
  <c r="F19" i="25"/>
  <c r="F18" i="25"/>
  <c r="F17" i="25"/>
  <c r="F16" i="25"/>
  <c r="F15" i="25"/>
  <c r="F14" i="25"/>
  <c r="F13" i="25"/>
  <c r="F12" i="25"/>
  <c r="F11" i="25"/>
  <c r="F10" i="25"/>
  <c r="F9" i="25"/>
  <c r="F8" i="25"/>
  <c r="F74" i="24"/>
  <c r="F73" i="24"/>
  <c r="F72" i="24"/>
  <c r="F70" i="24"/>
  <c r="F69" i="24"/>
  <c r="F68" i="24"/>
  <c r="F65" i="24"/>
  <c r="F64" i="24"/>
  <c r="F63" i="24"/>
  <c r="F62" i="24"/>
  <c r="F61" i="24"/>
  <c r="F60" i="24"/>
  <c r="F59" i="24"/>
  <c r="F56" i="24"/>
  <c r="F55" i="24"/>
  <c r="F54" i="24"/>
  <c r="F53" i="24"/>
  <c r="F52" i="24"/>
  <c r="F51" i="24"/>
  <c r="F50" i="24"/>
  <c r="F49" i="24"/>
  <c r="F48" i="24"/>
  <c r="F47" i="24"/>
  <c r="F46" i="24"/>
  <c r="F45" i="24"/>
  <c r="F42" i="24"/>
  <c r="F41" i="24"/>
  <c r="F40" i="24"/>
  <c r="F39" i="24"/>
  <c r="F37" i="24"/>
  <c r="F36" i="24"/>
  <c r="F35" i="24"/>
  <c r="F34" i="24"/>
  <c r="F33" i="24"/>
  <c r="F32" i="24"/>
  <c r="F31" i="24"/>
  <c r="F30" i="24"/>
  <c r="F26" i="24"/>
  <c r="F25" i="24"/>
  <c r="F24" i="24"/>
  <c r="F23" i="24"/>
  <c r="F22" i="24"/>
  <c r="F21" i="24"/>
  <c r="F19" i="24"/>
  <c r="F18" i="24"/>
  <c r="F17" i="24"/>
  <c r="F16" i="24"/>
  <c r="F15" i="24"/>
  <c r="F14" i="24"/>
  <c r="F13" i="24"/>
  <c r="F12" i="24"/>
  <c r="F11" i="24"/>
  <c r="F10" i="24"/>
  <c r="F9" i="24"/>
  <c r="F8" i="24"/>
  <c r="F75" i="9"/>
  <c r="F74" i="9"/>
  <c r="F73" i="9"/>
  <c r="F71" i="9"/>
  <c r="F70" i="9"/>
  <c r="F69" i="9"/>
  <c r="F66" i="9"/>
  <c r="F65" i="9"/>
  <c r="F64" i="9"/>
  <c r="F63" i="9"/>
  <c r="F62" i="9"/>
  <c r="F61" i="9"/>
  <c r="F60" i="9"/>
  <c r="F57" i="9"/>
  <c r="F56" i="9"/>
  <c r="F55" i="9"/>
  <c r="F54" i="9"/>
  <c r="F53" i="9"/>
  <c r="F52" i="9"/>
  <c r="F51" i="9"/>
  <c r="F50" i="9"/>
  <c r="F49" i="9"/>
  <c r="F48" i="9"/>
  <c r="F47" i="9"/>
  <c r="F46" i="9"/>
  <c r="F58" i="9" s="1"/>
  <c r="F43" i="9"/>
  <c r="F42" i="9"/>
  <c r="F41" i="9"/>
  <c r="F40" i="9"/>
  <c r="F38" i="9"/>
  <c r="F37" i="9"/>
  <c r="F36" i="9"/>
  <c r="F35" i="9"/>
  <c r="F34" i="9"/>
  <c r="F33" i="9"/>
  <c r="F32" i="9"/>
  <c r="F31" i="9"/>
  <c r="F27" i="9"/>
  <c r="F26" i="9"/>
  <c r="F25" i="9"/>
  <c r="F24" i="9"/>
  <c r="F23" i="9"/>
  <c r="F22" i="9"/>
  <c r="F20" i="9"/>
  <c r="F19" i="9"/>
  <c r="F18" i="9"/>
  <c r="F17" i="9"/>
  <c r="F16" i="9"/>
  <c r="F15" i="9"/>
  <c r="F14" i="9"/>
  <c r="F13" i="9"/>
  <c r="F12" i="9"/>
  <c r="F11" i="9"/>
  <c r="F10" i="9"/>
  <c r="F9" i="9"/>
  <c r="F28" i="9" l="1"/>
  <c r="F44" i="9"/>
  <c r="F75" i="24"/>
  <c r="F27" i="25"/>
  <c r="F27" i="24"/>
  <c r="F43" i="24"/>
  <c r="F57" i="24"/>
  <c r="F66" i="24"/>
  <c r="F75" i="25"/>
  <c r="F66" i="25"/>
  <c r="F57" i="25"/>
  <c r="F43" i="25"/>
  <c r="F67" i="9"/>
  <c r="F77" i="9" s="1"/>
  <c r="F76" i="9"/>
  <c r="F76" i="24" l="1"/>
  <c r="F76" i="25"/>
  <c r="F78" i="9"/>
  <c r="F79" i="9" s="1"/>
  <c r="F77" i="24" l="1"/>
  <c r="F78" i="24" s="1"/>
  <c r="F77" i="25"/>
  <c r="F78" i="25" s="1"/>
</calcChain>
</file>

<file path=xl/sharedStrings.xml><?xml version="1.0" encoding="utf-8"?>
<sst xmlns="http://schemas.openxmlformats.org/spreadsheetml/2006/main" count="545" uniqueCount="151">
  <si>
    <t xml:space="preserve"> Ծավալաթերթ-Նախահաշիվ</t>
  </si>
  <si>
    <t>N</t>
  </si>
  <si>
    <t>Չ/Մ</t>
  </si>
  <si>
    <t>Քանակ</t>
  </si>
  <si>
    <t xml:space="preserve"> Միավ.
 գինը</t>
  </si>
  <si>
    <t>Գումարը /հազ.դրամ/</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</si>
  <si>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</si>
  <si>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</si>
  <si>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</si>
  <si>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</si>
  <si>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</si>
  <si>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</si>
  <si>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</si>
  <si>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</si>
  <si>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</si>
  <si>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</si>
  <si>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</si>
  <si>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</si>
  <si>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Ընդամենը ըստ II բաժնի</t>
  </si>
  <si>
    <t>մ</t>
  </si>
  <si>
    <t>Ընդամենը ըստ III բաժնի</t>
  </si>
  <si>
    <t>Գրունտի հարթեցում և խտացում</t>
  </si>
  <si>
    <t>Գրունտի ջրում</t>
  </si>
  <si>
    <t>Ընդամենը ըստ IV բաժնի</t>
  </si>
  <si>
    <t>ԱԱՀ-20%</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</si>
  <si>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</si>
  <si>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</si>
  <si>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</si>
  <si>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</si>
  <si>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</si>
  <si>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</si>
  <si>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</si>
  <si>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</si>
  <si>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</si>
  <si>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</si>
  <si>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</si>
  <si>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</si>
  <si>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</si>
  <si>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</si>
  <si>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Битумная заливка 4.12т /1000м2
Բիտումի լցաբաշխում 4.12տ /1000մ2/</t>
  </si>
  <si>
    <t>Итого согласно разделу II.
Ընդամենը ըստ II բաժնի</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</si>
  <si>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</si>
  <si>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</si>
  <si>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</si>
  <si>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</si>
  <si>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</si>
  <si>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</si>
  <si>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</si>
  <si>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</si>
  <si>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</si>
  <si>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</si>
  <si>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IV Կողնակներ</t>
  </si>
  <si>
    <t>Название работы                                                                                          Աշխատանքի անվանումը</t>
  </si>
  <si>
    <t xml:space="preserve"> Общая стоимость 1   единиа /тыс. драм/   միավորի արժեքը                        /հազ.դրամ/</t>
  </si>
  <si>
    <t>Объемная ведомость-смета                                                                                
   Ծավալաթերթ-նախահաշիվ</t>
  </si>
  <si>
    <t>Հողային պաստառի հարթեցում ավտոգրեյդերով</t>
  </si>
  <si>
    <t>Կողնակների խտացում  գլդոնով 25տ քաշով 4 անցումով 1 հետքի վրայով</t>
  </si>
  <si>
    <t>Ընդահանուր</t>
  </si>
  <si>
    <r>
      <t>м</t>
    </r>
    <r>
      <rPr>
        <vertAlign val="superscript"/>
        <sz val="12"/>
        <rFont val="GHEA Grapalat"/>
        <family val="3"/>
      </rPr>
      <t xml:space="preserve">  </t>
    </r>
    <r>
      <rPr>
        <sz val="12"/>
        <rFont val="GHEA Grapalat"/>
        <family val="3"/>
      </rPr>
      <t xml:space="preserve">                  մ</t>
    </r>
  </si>
  <si>
    <t>Демонтаж существующих металлических труб и , передача заказчику 
Գոյություն ունեցող մետաղական խողովակների ապամոնտաժում և հանձնում պատվիրատուին</t>
  </si>
  <si>
    <t>Հին քայքայված ասֆալտբետոնե ծածկի  քանդում  էքսկավատորով                   (0.65մ3   շերեփի տարողությամբ), բարձում ավտոինքնաթափեր</t>
  </si>
  <si>
    <t>Տեղափոխում  լցակույտ 5,0 կմ</t>
  </si>
  <si>
    <t>Գրունտի տեղափոխում լիցք 1,0 կմ հեռ. վրա</t>
  </si>
  <si>
    <t>Դիտահորի նիշի ուղղում   B-15 դասի  բետոնով  (2 հատ )</t>
  </si>
  <si>
    <t>III. Արհեստական կառուցվածքներ</t>
  </si>
  <si>
    <t>Ավազակոպճային նախապատրաստական շերտի տեղադրում h=10սմ  հաստությամբ</t>
  </si>
  <si>
    <t>Հետադարձ լիցքի իրականացում էքսկավատորով</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</si>
  <si>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</si>
  <si>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</si>
  <si>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 xml:space="preserve">Կողնակների ամրացում ավազակոպիճով   h=10 սմ </t>
  </si>
  <si>
    <r>
      <t>м</t>
    </r>
    <r>
      <rPr>
        <vertAlign val="superscript"/>
        <sz val="12"/>
        <rFont val="GHEA Grapalat"/>
        <family val="3"/>
      </rPr>
      <t xml:space="preserve">3  </t>
    </r>
    <r>
      <rPr>
        <sz val="12"/>
        <rFont val="GHEA Grapalat"/>
        <family val="3"/>
      </rPr>
      <t xml:space="preserve">                  մ</t>
    </r>
    <r>
      <rPr>
        <vertAlign val="superscript"/>
        <sz val="12"/>
        <rFont val="GHEA Grapalat"/>
        <family val="3"/>
      </rPr>
      <t>2</t>
    </r>
    <r>
      <rPr>
        <sz val="11"/>
        <color theme="1"/>
        <rFont val="Calibri"/>
        <family val="2"/>
        <charset val="204"/>
        <scheme val="minor"/>
      </rPr>
      <t/>
    </r>
  </si>
  <si>
    <t>Транспортировка на свалку 5,0 км
Տեղափոխում  լցակույտ 5,0կմ</t>
  </si>
  <si>
    <t>Выравнивание грунта автогрейдером
Հողային պաստառի հարթեցում ավտոգրեյդերով</t>
  </si>
  <si>
    <t>Исправление отметок люка бетоном класса В-15 (2 шт.)
Դիտահորի նիշի ուղղում   B-15 դասի  բետոնով  (2 հատ )</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</si>
  <si>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10 см
Կողնակների ամրացում ավազակոպիճով h</t>
    </r>
    <r>
      <rPr>
        <vertAlign val="subscript"/>
        <sz val="12"/>
        <rFont val="GHEA Grapalat"/>
        <family val="3"/>
      </rPr>
      <t>միջ</t>
    </r>
    <r>
      <rPr>
        <sz val="12"/>
        <rFont val="GHEA Grapalat"/>
        <family val="3"/>
      </rPr>
      <t xml:space="preserve">.=10 սմ </t>
    </r>
  </si>
  <si>
    <t xml:space="preserve">III. Искусственные конструкции
III. Արհեստական կառուցվածքներ </t>
  </si>
  <si>
    <t>Укладка подготовительного слоя из песчано-гравийного слоя  толщиной h=10 см.
Ավազակոպճային նախապատրաստական շերտի տեղադրում h=10սմ  հաստությամբ</t>
  </si>
  <si>
    <t>Обратная засыпка траншеи экскаватором
Հետադարձ լիցքի իրականացում էքսկավատորով</t>
  </si>
  <si>
    <t>Աշխատանքների անվանումը</t>
  </si>
  <si>
    <t>I. Հողային աշխատանքներ</t>
  </si>
  <si>
    <t>12. IV գրունտի մշակում էքսկավատորով (1,0մ3   շերեփի տարողությամբ), բարձում ավտոինքնաթափեր</t>
  </si>
  <si>
    <t>12. IV  գրունտի մշակում էքսկավատորով (1,0մ3   շերեփի տարողությամբ), կողքի կուտակումով լիցքի համար</t>
  </si>
  <si>
    <t>12. IV գրունտի մշակում էքսկավատորով (1,0մ3   շերեփի տարողությամբ), կողքի կուտակումով կողնակների լրացման համար</t>
  </si>
  <si>
    <t>33.4) III ոչ պիտանի  գրունտի մշակում էքսկավատորով hմիջ=20սմ  ( 1,0մ3   շերեփի տարողությամբ),  բարձում ավտոինքնաթափեր</t>
  </si>
  <si>
    <t>12. IV գրունտի պահուստում մշակում  և բարձում ավտոինքնաթափեր էքսկավատորով ( 1.0մ3   շերեփի տարողությամբ)</t>
  </si>
  <si>
    <t>12. IV գրունտի մշակում էքսկավատորով (0.65մ3   շերեփի տարողությամբ), բարձում ավտոինքնաթափեր</t>
  </si>
  <si>
    <t>Ճանապարհային պատվածք</t>
  </si>
  <si>
    <t>Ավազակոպճային հիմքի իրականացում 10սմ ԳՕՍՏ 23735-2014</t>
  </si>
  <si>
    <t>Խճաավազային  հիմքի իրականացում (C6), h=12սմ հաստությամբ ԳՕՍՏ 25607-2009</t>
  </si>
  <si>
    <t xml:space="preserve">Խոշորահատիկ ծակոտկեն ա/բետոնե շերտի տեղադրում  h=6 սմ հաստությամբ ԳՕՍՏ 9128-2013  </t>
  </si>
  <si>
    <t xml:space="preserve">Մանրահատիկ խիտ ա/բետոնե շերտի տեղադրում h=4սմ  „Բ”տիպ ԳՕՍՏ 9128-2013 </t>
  </si>
  <si>
    <t xml:space="preserve">Մանրահատիկ խիտ ա/բետոնե շերտի տեղադրում h=5սմ  „Բ”տիպ ԳՕՍՏ 9128-2013 </t>
  </si>
  <si>
    <t>33.4) III գրունտի մշակում էքսկավատորով (0.65մ3   շերեփի տարողությամբ), բարձում ավտոինքնաթափեր</t>
  </si>
  <si>
    <t xml:space="preserve">33.4) III գրունտի մշակում էքսկավատորով (0.65մ3   շերեփի տարողությամբ), կողքի կուտակումով </t>
  </si>
  <si>
    <t>Գոյություն ունեցող խողովակների  ապամոնտաժում և հանձնում պատվիրատուին</t>
  </si>
  <si>
    <t>Մետաղական խողովակների ջրամեկուսացում երկշերտ տաք բիտումով  ԳՕՍՏ 9.602-2016</t>
  </si>
  <si>
    <t>Մետաղական d=530x6մմ խողովակի տեղադրում ԳՕՍՏ 10704-91</t>
  </si>
  <si>
    <t>Մետաղական d=426x6մմ խողովակի տեղադրում ԳՕՍՏ 10704-91</t>
  </si>
  <si>
    <t>Միաձույլ բետոնով գլխադիրների կառուցում B-15 դասի բետոնով ԳՕՍՏ 26633-2015</t>
  </si>
  <si>
    <t>Բետոնե գլխադիրների  ջրամեկուսացում երկշերտ տաք բիտումով ԳՕՍՏ 9.602-2016</t>
  </si>
  <si>
    <t>V. Ճանապարհային կահավորում</t>
  </si>
  <si>
    <t>Ճանապարհային  նոր նշանների տեղադրում, մետաղական կանգնակների վրա /մեկ նշան, մետ.խող 57x4,0մմ/</t>
  </si>
  <si>
    <t>հատ</t>
  </si>
  <si>
    <t>Նախազգուշացնող</t>
  </si>
  <si>
    <t>Առավելություն</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</si>
  <si>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</si>
  <si>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հոծ գծով 0.10մ լայնությամբ - 1.1</t>
  </si>
  <si>
    <t>կմ</t>
  </si>
  <si>
    <t>Երթևեկելի մասի գծանշում ընդհատված գծով  (1:3) 0.10մ  լայն.-1.5</t>
  </si>
  <si>
    <t>Երթևեկելի մասի գծանշում ընդհատված գծով  (3:1) 0.10մ  լայն.-1.6</t>
  </si>
  <si>
    <t>Ընդամենը ըստ V բաժնի</t>
  </si>
  <si>
    <t xml:space="preserve">ՀՀ ԱՐԱՐԱՏԻ ՄԱՐԶԻ ՄԱՍԻՍ ՀԱՄԱՅՆՔԻ ՀՈՎՏԱՇԱՏ ԲՆԱԿԱՎԱՅՐԻ ՇԱՀՈՒՄՅԱՆԻ, ԿԱՄՈՅԻ ԵՎ ՍԵՎԱԿԻ ՓՈՂՈՑՆԵՐԻ ԱՍՖԱԼՏԱՊԱՏՄԱՆ ԱՇԽԱՏԱՆՔՆԵՐԻ </t>
  </si>
  <si>
    <t xml:space="preserve">РАБОТЫ  ПО АСФАЛЬТИРОВАНИЮ  УЛИЦ  ШАУМЯНА, КАМО И СЕВАКА В ПОСЕЛКЕ ОВТАШАТ, ОБЩИНЫ  МАСИС , АРАРАТСКАЯ ОБЛАСТЬ РА,                                               
ՀՀ ԱՐԱՐԱՏԻ ՄԱՐԶԻ ՄԱՍԻՍ ՀԱՄԱՅՆՔԻ ՀՈՎՏԱՇԱՏ ԲՆԱԿԱՎԱՅՐԻ ՇԱՀՈՒՄՅԱՆԻ, ԿԱՄՈՅԻ ԵՎ ՍԵՎԱԿԻ ՓՈՂՈՑՆԵՐԻ ԱՍՖԱԼՏԱՊԱՏՄԱՆ ԱՇԽԱՏԱՆՔՆԵՐԻ  </t>
  </si>
  <si>
    <t>I. Земляные работы
I. Հողային աշխատանքներ</t>
  </si>
  <si>
    <t>Снос старого ветхого асфальтобетонного покрытия экскаватором (вместимость ковша 0,65м3),  погрузка в автосамосвалы
Հին քայքայված ասֆալտբետոնե ծածկի  քանդում  էքսկավատորով (0.65մ3   շերեփի տարողությամբ), բարձում ավտոինքնաթափեր</t>
  </si>
  <si>
    <t>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t>
  </si>
  <si>
    <t>12. IV  обработка земли экскаватором (емкость ковша 1,0 м 3 ), с накоплением для  заполнения обочин
12. IV  գրունտի մշակում էքսկավատորով (1,0մ3   շերեփի տարողությամբ), կողքի կուտակումով կողնակների լրացման համար</t>
  </si>
  <si>
    <t>12. IV  обработка земли экскаватором (емкость ковша 1,0 м 3 ), с накоплением для   засыпки
12. IV  գրունտի մշակում էքսկավատորով (1,0մ3   շերեփի տարողությամբ), կողքի կուտակումով, լիցքի համար</t>
  </si>
  <si>
    <t>33.4) III обработка неподходящых грунтов экскаватором hвсред.=20 см (с объемом ковша 1,0м3), погрузка в автосамосвалы
33.4) III ոչ պիտանի  գրունտի մշակում էքսկավատորով hմիջ=20սմ  ( 1,0մ3   շերեփի տարողությամբ),  բարձում ավտոինքնաթափեր</t>
  </si>
  <si>
    <t>12. IV обработка грунта в резерве и погрузка в автосамосвалы экскаватором (емкость ковша 1,0м3)
12. IV գրունտի պահուստում մշակում  և բարձում ավտոինքնաթափեր էքսկավատորով ( 1.0մ3   շերեփի տարողությամբ)</t>
  </si>
  <si>
    <t>Транспортировка грунта на полигон  засыпка 1,0 км
Գրունտի տեղափոխում լիցք 1,0 կմ հեռ. Վրա</t>
  </si>
  <si>
    <t>12. IV 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</si>
  <si>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Дорожная одежда
Ճանապարհային պատվածք</t>
  </si>
  <si>
    <t>Укладка  песчано-гравийного слоя толщиной h=10 см.  ГОСТ 23735-2014
Ավազակոպճային հիմքի իրականացում 10 սմ հաստ. ԳՕՍՏ 23735-2014</t>
  </si>
  <si>
    <t>Выполнение слоя подготовки базальтового щебня толщиной h = 15 см.  ГОСТ 33133-2014
Խճի նախապատրաստական շերտի իրականացում, h=15սմ հաստությամբ ԳՕՍՏ 33133-2014</t>
  </si>
  <si>
    <t>Выполнение базальтового  фундамента из щебня-песчаный смеси (С6), толщиной h=12см
Խճաավազային  հիմքի իրականացում (C6), h=12սմ հաստությամբ ԳՕՍՏ 25607-2009</t>
  </si>
  <si>
    <t xml:space="preserve">Выполнение покрытия из крупнозернистого пористого асфальтобетона толщиной h=6 см ГОСТ 9128-2013
Խոշորահատիկ ծակոտկեն ա/բետոնե շերտի տեղադրում  h=6 սմ հաստությամբ ԳՕՍՏ 9128-2013  </t>
  </si>
  <si>
    <t xml:space="preserve">Выполнение покрытия из мелкозернистого плотного асфальтобетона толщиной h=4 см типа «Б» ГОСТ 9128-2013 
Մանրահատիկ խիտ ա/բետոնե շերտի տեղադրում h=4սմ „Բ”տիպ ԳՕՍՏ 9128-2013 </t>
  </si>
  <si>
    <t xml:space="preserve">Выполнение покрытия из мелкозернистого плотного асфальтобетона толщиной h=5 см типа «Б» ГОСТ 9128-2013
Տաք մանրահատիկ խիտ ա/բետոնե շերտի տեղադրում h=5սմ  „Բ”տիպ ԳՕՍՏ 9128-2013 </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</si>
  <si>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</si>
  <si>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 xml:space="preserve">33.4) III обработка земли экскаватором (емкость ковша 0,65 м 3 ), с накоплением  
33.4) III գրունտի մշակում էքսկավատորով (0.65մ3   շերեփի տարողությամբ), կողքի կուտակումով </t>
  </si>
  <si>
    <t>Гидроизоляция металлических труб  двухслойным горячим битумом 
Մետաղական խողովակների ջրամեկուսացում երկշերտ տաք բիտումով ԳՕՍՏ 9.602-2016</t>
  </si>
  <si>
    <t>Монтаж металлической трубы d=530х6 мм
Մետաղական d=530x6մմ խողովակի տեղադրում ԳՕՍՏ 10704-91</t>
  </si>
  <si>
    <t>Монтаж металлической трубы d=426x6 мм
Մետաղական d=426x6մմ խողովակի տեղադրում ԳՕՍՏ 10704-91</t>
  </si>
  <si>
    <t>Строительство монолитных бетонных оголовек из бетона марки В-15
Միաձույլ բետոնով գլխադիրների կառուցում B-15 դասի բետոնով ԳՕՍՏ 26633-2015</t>
  </si>
  <si>
    <t>Гидроизоляция бетонных оголовек двухслойным горячим битумом
Բետոնե գլխադիրների ջրամեկուսացում երկշերտ տաք բիտումով ԳՕՍՏ 9.602-2016</t>
  </si>
  <si>
    <t>V.Организация дорожного движения
V. Ճանապարհային կահավորում</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</si>
  <si>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</si>
  <si>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шт
 հատ</t>
  </si>
  <si>
    <t>Приоритета
Առավելություն</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</si>
  <si>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</si>
  <si>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</si>
  <si>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</si>
  <si>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- 1.5
Երթևեկելի մասի գծանշում ընդհատված գծով  (3:1) 0.10մ  լայն.-1.5</t>
  </si>
  <si>
    <t>Разметка проезжей части прерывистой линией (3:1) шириной 0,10 м - 1.6
Երթևեկելի մասի գծանշում ընդհատված գծով  (3:1) 0.10մ  լայն.-1.6</t>
  </si>
  <si>
    <t>Итого согласно разделу V.
Ընդամենը ըստ V բաժնի</t>
  </si>
  <si>
    <t>Предупреждающие
Նախազգուշացնող</t>
  </si>
  <si>
    <t>Հին քայքայված ասֆալտբետոնե ծածկի  քանդում  էքսկավատորով   (0.65մ3   շերեփի տարողությամբ), բարձում ավտոինքնաթափեր</t>
  </si>
  <si>
    <t xml:space="preserve">ՀՀ ԱՐԱՐԱՏԻ ՄԱՐԶԻ ՄԱՍԻՍ ՀԱՄԱՅՆՔԻ ՀՈՎՏԱՇԱՏ ԲՆԱԿԱՎԱՅՐԻ ՇԱՀՈՒՄՅԱՆԻ, ԿԱՄՈՅԻ ԵՎ ՍԵՎԱԿԻ ՓՈՂՈՑՆԵՐԻ ԱՍՖԱԼՏԱՊԱՏՄԱՆ ԱՇԽԱՏԱՆՔՆԵՐԻ
(2025թ.) </t>
  </si>
  <si>
    <t>ՀՀ ԱՐԱՐԱՏԻ ՄԱՐԶԻ ՄԱՍԻՍ ՀԱՄԱՅՆՔԻ ՀՈՎՏԱՇԱՏ ԲՆԱԿԱՎԱՅՐԻ ՇԱՀՈՒՄՅԱՆԻ, ԿԱՄՈՅԻ ԵՎ ՍԵՎԱԿԻ ՓՈՂՈՑՆԵՐԻ ԱՍՖԱԼՏԱՊԱՏՄԱՆ ԱՇԽԱՏԱՆՔՆԵՐԻ 
(2026թ.)</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</si>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</sst>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4" formatCode="_-* #,##0.00_-;\-* #,##0.00_-;_-* &quot;-&quot;??_-;_-@_-"/>
    <numFmt numFmtId="165" formatCode="0.0"/>
    <numFmt numFmtId="166" formatCode="_-* #,##0.00_р_._-;\-* #,##0.00_р_._-;_-* &quot;-&quot;??_р_._-;_-@_-"/>
    <numFmt numFmtId="167" formatCode="_-* #,##0\ _€_-;\-* #,##0\ _€_-;_-* &quot;-&quot;\ _€_-;_-@_-"/>
    <numFmt numFmtId="168" formatCode="#,##0.0"/>
    <numFmt numFmtId="169" formatCode="#,##0.000"/>
    <numFmt numFmtId="170" formatCode="0.0000"/>
    <numFmt numFmtId="171" formatCode="0.000"/>
    <numFmt numFmtId="172" formatCode="&quot;$&quot;#,##0.00_);[Red]\(&quot;$&quot;#,##0.00\)"/>
    <numFmt numFmtId="173" formatCode="_(&quot;$&quot;* #,##0.00_);_(&quot;$&quot;* \(#,##0.00\);_(&quot;$&quot;* &quot;-&quot;??_);_(@_)"/>
    <numFmt numFmtId="174" formatCode="&quot;True&quot;;&quot;True&quot;;&quot;False&quot;"/>
    <numFmt numFmtId="175" formatCode="#,##0.00\ &quot;դր.&quot;;\-#,##0.00\ &quot;դր.&quot;"/>
    <numFmt numFmtId="176" formatCode="&quot;Yes&quot;;&quot;Yes&quot;;&quot;No&quot;"/>
    <numFmt numFmtId="177" formatCode="_-* #,##0.00&quot;р.&quot;_-;\-* #,##0.00&quot;р.&quot;_-;_-* &quot;-&quot;??&quot;р.&quot;_-;_-@_-"/>
    <numFmt numFmtId="178" formatCode="[$Ђ-2]\ #,##0.00_);[Red]\([$Ђ-2]\ #,##0.00\)"/>
    <numFmt numFmtId="179" formatCode="#,##0.00\ &quot;դր.&quot;;[Red]\-#,##0.00\ &quot;դր.&quot;"/>
    <numFmt numFmtId="180" formatCode="0.000000"/>
    <numFmt numFmtId="181" formatCode="0.00000"/>
    <numFmt numFmtId="182" formatCode="#,##0&quot;р.&quot;;[Red]\-#,##0&quot;р.&quot;"/>
    <numFmt numFmtId="183" formatCode="0.0%"/>
  </numFmts>
  <fonts count="5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0"/>
      <name val="Arial Armenian"/>
      <family val="2"/>
    </font>
    <font>
      <sz val="10"/>
      <name val="Baltica Cyrillic"/>
      <family val="2"/>
    </font>
    <font>
      <vertAlign val="subscript"/>
      <sz val="12"/>
      <name val="GHEA Grapalat"/>
      <family val="3"/>
    </font>
    <font>
      <sz val="11"/>
      <color rgb="FF9C0006"/>
      <name val="Calibri"/>
      <family val="2"/>
      <scheme val="minor"/>
    </font>
    <font>
      <sz val="8"/>
      <name val="Calibri"/>
      <family val="2"/>
      <scheme val="minor"/>
    </font>
    <font>
      <sz val="11"/>
      <color theme="1"/>
      <name val="Calibri"/>
      <family val="2"/>
      <scheme val="minor"/>
    </font>
    <font>
      <i/>
      <vertAlign val="superscript"/>
      <sz val="12"/>
      <name val="GHEA Grapalat"/>
      <family val="3"/>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sz val="10"/>
      <name val="Arial Armenian"/>
      <family val="2"/>
      <charset val="204"/>
    </font>
    <font>
      <b/>
      <sz val="18"/>
      <color indexed="56"/>
      <name val="Cambria"/>
      <family val="2"/>
      <charset val="204"/>
    </font>
    <font>
      <b/>
      <sz val="11"/>
      <color indexed="8"/>
      <name val="Calibri"/>
      <family val="2"/>
      <charset val="204"/>
    </font>
    <font>
      <sz val="11"/>
      <color indexed="10"/>
      <name val="Calibri"/>
      <family val="2"/>
      <charset val="204"/>
    </font>
  </fonts>
  <fills count="27">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35">
    <xf numFmtId="0" fontId="0" fillId="0" borderId="0"/>
    <xf numFmtId="0" fontId="4" fillId="0" borderId="0"/>
    <xf numFmtId="0" fontId="6" fillId="0" borderId="0"/>
    <xf numFmtId="0" fontId="6" fillId="0" borderId="0"/>
    <xf numFmtId="0" fontId="6" fillId="0" borderId="0"/>
    <xf numFmtId="0" fontId="6" fillId="0" borderId="0"/>
    <xf numFmtId="0" fontId="11" fillId="0" borderId="0"/>
    <xf numFmtId="0" fontId="6" fillId="0" borderId="0"/>
    <xf numFmtId="0" fontId="4" fillId="0" borderId="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 fillId="0" borderId="0"/>
    <xf numFmtId="0" fontId="6" fillId="0" borderId="0"/>
    <xf numFmtId="0" fontId="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13" fillId="0" borderId="0"/>
    <xf numFmtId="0" fontId="6" fillId="0" borderId="0"/>
    <xf numFmtId="0" fontId="6" fillId="0" borderId="0"/>
    <xf numFmtId="0" fontId="4" fillId="0" borderId="0"/>
    <xf numFmtId="0" fontId="4" fillId="0" borderId="0"/>
    <xf numFmtId="0" fontId="6" fillId="0" borderId="0"/>
    <xf numFmtId="0" fontId="4" fillId="0" borderId="0"/>
    <xf numFmtId="0" fontId="12" fillId="0" borderId="0"/>
    <xf numFmtId="0" fontId="15" fillId="2" borderId="0" applyNumberFormat="0" applyBorder="0" applyAlignment="0" applyProtection="0"/>
    <xf numFmtId="164" fontId="4" fillId="0" borderId="0" applyFont="0" applyFill="0" applyBorder="0" applyAlignment="0" applyProtection="0"/>
    <xf numFmtId="0" fontId="4"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2" borderId="0" applyNumberFormat="0" applyBorder="0" applyAlignment="0" applyProtection="0"/>
    <xf numFmtId="0" fontId="21" fillId="10" borderId="6" applyNumberFormat="0" applyAlignment="0" applyProtection="0"/>
    <xf numFmtId="0" fontId="22" fillId="23" borderId="7" applyNumberFormat="0" applyAlignment="0" applyProtection="0"/>
    <xf numFmtId="0" fontId="23" fillId="23" borderId="6" applyNumberFormat="0" applyAlignment="0" applyProtection="0"/>
    <xf numFmtId="0" fontId="24" fillId="0" borderId="8" applyNumberFormat="0" applyFill="0" applyAlignment="0" applyProtection="0"/>
    <xf numFmtId="0" fontId="25" fillId="0" borderId="9" applyNumberFormat="0" applyFill="0" applyAlignment="0" applyProtection="0"/>
    <xf numFmtId="0" fontId="26" fillId="0" borderId="10" applyNumberFormat="0" applyFill="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24" borderId="12" applyNumberFormat="0" applyAlignment="0" applyProtection="0"/>
    <xf numFmtId="0" fontId="29" fillId="0" borderId="0" applyNumberFormat="0" applyFill="0" applyBorder="0" applyAlignment="0" applyProtection="0"/>
    <xf numFmtId="0" fontId="30" fillId="25" borderId="0" applyNumberFormat="0" applyBorder="0" applyAlignment="0" applyProtection="0"/>
    <xf numFmtId="0" fontId="4" fillId="0" borderId="0"/>
    <xf numFmtId="0" fontId="31" fillId="6" borderId="0" applyNumberFormat="0" applyBorder="0" applyAlignment="0" applyProtection="0"/>
    <xf numFmtId="0" fontId="32" fillId="0" borderId="0" applyNumberFormat="0" applyFill="0" applyBorder="0" applyAlignment="0" applyProtection="0"/>
    <xf numFmtId="0" fontId="4" fillId="26" borderId="13" applyNumberFormat="0" applyFont="0" applyAlignment="0" applyProtection="0"/>
    <xf numFmtId="0" fontId="33" fillId="0" borderId="14" applyNumberFormat="0" applyFill="0" applyAlignment="0" applyProtection="0"/>
    <xf numFmtId="0" fontId="34" fillId="0" borderId="0" applyNumberFormat="0" applyFill="0" applyBorder="0" applyAlignment="0" applyProtection="0"/>
    <xf numFmtId="0" fontId="35" fillId="7" borderId="0" applyNumberFormat="0" applyBorder="0" applyAlignment="0" applyProtection="0"/>
    <xf numFmtId="9" fontId="4" fillId="0" borderId="0" applyFont="0" applyFill="0" applyBorder="0" applyAlignment="0" applyProtection="0"/>
    <xf numFmtId="0" fontId="17"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4" fillId="0" borderId="0"/>
    <xf numFmtId="0" fontId="4" fillId="0" borderId="0"/>
    <xf numFmtId="0" fontId="17"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 fillId="0" borderId="0" applyFont="0" applyFill="0" applyBorder="0" applyAlignment="0" applyProtection="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6" fillId="0" borderId="0"/>
    <xf numFmtId="0" fontId="2" fillId="0" borderId="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9" fillId="23" borderId="6" applyNumberFormat="0" applyAlignment="0" applyProtection="0"/>
    <xf numFmtId="0" fontId="39" fillId="23" borderId="6" applyNumberFormat="0" applyAlignment="0" applyProtection="0"/>
    <xf numFmtId="0" fontId="40" fillId="24" borderId="12" applyNumberFormat="0" applyAlignment="0" applyProtection="0"/>
    <xf numFmtId="0" fontId="40" fillId="24" borderId="12" applyNumberFormat="0" applyAlignment="0" applyProtection="0"/>
    <xf numFmtId="169" fontId="6" fillId="0" borderId="0" applyFont="0" applyFill="0" applyBorder="0" applyAlignment="0" applyProtection="0"/>
    <xf numFmtId="169"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7" borderId="0" applyNumberFormat="0" applyBorder="0" applyAlignment="0" applyProtection="0"/>
    <xf numFmtId="0" fontId="42" fillId="7" borderId="0" applyNumberFormat="0" applyBorder="0" applyAlignment="0" applyProtection="0"/>
    <xf numFmtId="0" fontId="43" fillId="0" borderId="8"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10" borderId="6" applyNumberFormat="0" applyAlignment="0" applyProtection="0"/>
    <xf numFmtId="0" fontId="46" fillId="10" borderId="6" applyNumberFormat="0" applyAlignment="0" applyProtection="0"/>
    <xf numFmtId="0" fontId="47" fillId="0" borderId="14" applyNumberFormat="0" applyFill="0" applyAlignment="0" applyProtection="0"/>
    <xf numFmtId="0" fontId="47" fillId="0" borderId="14" applyNumberFormat="0" applyFill="0" applyAlignment="0" applyProtection="0"/>
    <xf numFmtId="0" fontId="48" fillId="25" borderId="0" applyNumberFormat="0" applyBorder="0" applyAlignment="0" applyProtection="0"/>
    <xf numFmtId="0" fontId="48" fillId="25" borderId="0" applyNumberFormat="0" applyBorder="0" applyAlignment="0" applyProtection="0"/>
    <xf numFmtId="0" fontId="6" fillId="0" borderId="0"/>
    <xf numFmtId="0" fontId="12" fillId="0" borderId="0"/>
    <xf numFmtId="0" fontId="12" fillId="0" borderId="0"/>
    <xf numFmtId="0" fontId="4" fillId="0" borderId="0"/>
    <xf numFmtId="0" fontId="6" fillId="26" borderId="13" applyNumberFormat="0" applyFont="0" applyAlignment="0" applyProtection="0"/>
    <xf numFmtId="0" fontId="6" fillId="26" borderId="13" applyNumberFormat="0" applyFont="0" applyAlignment="0" applyProtection="0"/>
    <xf numFmtId="0" fontId="49" fillId="23" borderId="7" applyNumberFormat="0" applyAlignment="0" applyProtection="0"/>
    <xf numFmtId="0" fontId="49" fillId="23" borderId="7"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11" applyNumberFormat="0" applyFill="0" applyAlignment="0" applyProtection="0"/>
    <xf numFmtId="0" fontId="52" fillId="0" borderId="11"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9"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4" fontId="6" fillId="0" borderId="0" applyFont="0" applyFill="0" applyBorder="0" applyAlignment="0" applyProtection="0"/>
    <xf numFmtId="181" fontId="6" fillId="0" borderId="0" applyFont="0" applyFill="0" applyBorder="0" applyAlignment="0" applyProtection="0"/>
    <xf numFmtId="0" fontId="6" fillId="0" borderId="0"/>
    <xf numFmtId="49" fontId="50" fillId="0" borderId="0"/>
    <xf numFmtId="173" fontId="6" fillId="0" borderId="0" applyFont="0" applyFill="0" applyBorder="0" applyAlignment="0" applyProtection="0"/>
    <xf numFmtId="173" fontId="6" fillId="0" borderId="0" applyFont="0" applyFill="0" applyBorder="0" applyAlignment="0" applyProtection="0"/>
    <xf numFmtId="0" fontId="6" fillId="0" borderId="0"/>
    <xf numFmtId="0" fontId="6" fillId="0" borderId="0"/>
    <xf numFmtId="0" fontId="12" fillId="0" borderId="0"/>
    <xf numFmtId="173" fontId="6" fillId="0" borderId="0" applyFont="0" applyFill="0" applyBorder="0" applyAlignment="0" applyProtection="0"/>
    <xf numFmtId="0" fontId="6" fillId="0" borderId="0"/>
    <xf numFmtId="0" fontId="6" fillId="0" borderId="0"/>
    <xf numFmtId="0" fontId="2" fillId="0" borderId="0"/>
    <xf numFmtId="0" fontId="6" fillId="0" borderId="0"/>
    <xf numFmtId="182" fontId="36" fillId="0" borderId="0" applyFont="0" applyFill="0" applyBorder="0" applyAlignment="0" applyProtection="0"/>
    <xf numFmtId="164" fontId="6"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6" fontId="6" fillId="0" borderId="0" applyFont="0" applyFill="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9" fillId="23" borderId="6" applyNumberFormat="0" applyAlignment="0" applyProtection="0"/>
    <xf numFmtId="0" fontId="39" fillId="23" borderId="6" applyNumberFormat="0" applyAlignment="0" applyProtection="0"/>
    <xf numFmtId="0" fontId="39" fillId="23" borderId="6" applyNumberFormat="0" applyAlignment="0" applyProtection="0"/>
    <xf numFmtId="0" fontId="40" fillId="24" borderId="12" applyNumberFormat="0" applyAlignment="0" applyProtection="0"/>
    <xf numFmtId="0" fontId="40" fillId="24" borderId="12" applyNumberFormat="0" applyAlignment="0" applyProtection="0"/>
    <xf numFmtId="0" fontId="40" fillId="24" borderId="12" applyNumberFormat="0" applyAlignment="0" applyProtection="0"/>
    <xf numFmtId="169" fontId="6" fillId="0" borderId="0" applyFont="0" applyFill="0" applyBorder="0" applyAlignment="0" applyProtection="0"/>
    <xf numFmtId="17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3" fillId="0" borderId="8" applyNumberFormat="0" applyFill="0" applyAlignment="0" applyProtection="0"/>
    <xf numFmtId="0" fontId="43" fillId="0" borderId="8"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10" borderId="6" applyNumberFormat="0" applyAlignment="0" applyProtection="0"/>
    <xf numFmtId="0" fontId="46" fillId="10" borderId="6" applyNumberFormat="0" applyAlignment="0" applyProtection="0"/>
    <xf numFmtId="0" fontId="46" fillId="10" borderId="6" applyNumberFormat="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6" fillId="0" borderId="0"/>
    <xf numFmtId="0" fontId="6" fillId="0" borderId="0"/>
    <xf numFmtId="0" fontId="6" fillId="0" borderId="0"/>
    <xf numFmtId="0" fontId="6" fillId="26" borderId="13" applyNumberFormat="0" applyFont="0" applyAlignment="0" applyProtection="0"/>
    <xf numFmtId="0" fontId="6" fillId="26" borderId="13" applyNumberFormat="0" applyFont="0" applyAlignment="0" applyProtection="0"/>
    <xf numFmtId="0" fontId="6" fillId="26" borderId="13" applyNumberFormat="0" applyFont="0" applyAlignment="0" applyProtection="0"/>
    <xf numFmtId="0" fontId="49" fillId="23" borderId="7" applyNumberFormat="0" applyAlignment="0" applyProtection="0"/>
    <xf numFmtId="0" fontId="49" fillId="23" borderId="7" applyNumberFormat="0" applyAlignment="0" applyProtection="0"/>
    <xf numFmtId="0" fontId="49" fillId="23" borderId="7"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0" fontId="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6" fillId="0" borderId="0"/>
    <xf numFmtId="0" fontId="2" fillId="0" borderId="0"/>
    <xf numFmtId="171" fontId="6" fillId="0" borderId="0" applyFont="0" applyFill="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175" fontId="6" fillId="0" borderId="0" applyFont="0" applyFill="0" applyBorder="0" applyAlignment="0" applyProtection="0"/>
    <xf numFmtId="177" fontId="2" fillId="0" borderId="0" applyFont="0" applyFill="0" applyBorder="0" applyAlignment="0" applyProtection="0"/>
    <xf numFmtId="173" fontId="6" fillId="0" borderId="0" applyFont="0" applyFill="0" applyBorder="0" applyAlignment="0" applyProtection="0"/>
    <xf numFmtId="0" fontId="6" fillId="0" borderId="0"/>
    <xf numFmtId="49" fontId="50" fillId="0" borderId="0"/>
    <xf numFmtId="0" fontId="6" fillId="0" borderId="0"/>
    <xf numFmtId="164" fontId="6" fillId="0" borderId="0" applyFont="0" applyFill="0" applyBorder="0" applyAlignment="0" applyProtection="0"/>
    <xf numFmtId="172"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77" fontId="6" fillId="0" borderId="0" applyFont="0" applyFill="0" applyBorder="0" applyAlignment="0" applyProtection="0"/>
    <xf numFmtId="164" fontId="6" fillId="0" borderId="0" applyFont="0" applyFill="0" applyBorder="0" applyAlignment="0" applyProtection="0"/>
    <xf numFmtId="0" fontId="6" fillId="0" borderId="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9" fillId="23" borderId="6" applyNumberFormat="0" applyAlignment="0" applyProtection="0"/>
    <xf numFmtId="0" fontId="39" fillId="23" borderId="6" applyNumberFormat="0" applyAlignment="0" applyProtection="0"/>
    <xf numFmtId="0" fontId="39" fillId="23" borderId="6" applyNumberFormat="0" applyAlignment="0" applyProtection="0"/>
    <xf numFmtId="0" fontId="39" fillId="23" borderId="6" applyNumberFormat="0" applyAlignment="0" applyProtection="0"/>
    <xf numFmtId="0" fontId="39" fillId="23" borderId="6" applyNumberFormat="0" applyAlignment="0" applyProtection="0"/>
    <xf numFmtId="0" fontId="39" fillId="23" borderId="6" applyNumberFormat="0" applyAlignment="0" applyProtection="0"/>
    <xf numFmtId="0" fontId="40" fillId="24" borderId="12" applyNumberFormat="0" applyAlignment="0" applyProtection="0"/>
    <xf numFmtId="169" fontId="6" fillId="0" borderId="0" applyFont="0" applyFill="0" applyBorder="0" applyAlignment="0" applyProtection="0"/>
    <xf numFmtId="170" fontId="6" fillId="0" borderId="0" applyFont="0" applyFill="0" applyBorder="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10" borderId="6" applyNumberFormat="0" applyAlignment="0" applyProtection="0"/>
    <xf numFmtId="0" fontId="46" fillId="10" borderId="6" applyNumberFormat="0" applyAlignment="0" applyProtection="0"/>
    <xf numFmtId="0" fontId="46" fillId="10" borderId="6" applyNumberFormat="0" applyAlignment="0" applyProtection="0"/>
    <xf numFmtId="0" fontId="46" fillId="10" borderId="6" applyNumberFormat="0" applyAlignment="0" applyProtection="0"/>
    <xf numFmtId="0" fontId="46" fillId="10" borderId="6" applyNumberFormat="0" applyAlignment="0" applyProtection="0"/>
    <xf numFmtId="0" fontId="46" fillId="10" borderId="6" applyNumberFormat="0" applyAlignment="0" applyProtection="0"/>
    <xf numFmtId="0" fontId="47" fillId="0" borderId="14" applyNumberFormat="0" applyFill="0" applyAlignment="0" applyProtection="0"/>
    <xf numFmtId="0" fontId="48" fillId="25" borderId="0" applyNumberFormat="0" applyBorder="0" applyAlignment="0" applyProtection="0"/>
    <xf numFmtId="0" fontId="6" fillId="26" borderId="13" applyNumberFormat="0" applyFont="0" applyAlignment="0" applyProtection="0"/>
    <xf numFmtId="0" fontId="6" fillId="26" borderId="13" applyNumberFormat="0" applyFont="0" applyAlignment="0" applyProtection="0"/>
    <xf numFmtId="0" fontId="6" fillId="26" borderId="13" applyNumberFormat="0" applyFont="0" applyAlignment="0" applyProtection="0"/>
    <xf numFmtId="0" fontId="6" fillId="26" borderId="13" applyNumberFormat="0" applyFont="0" applyAlignment="0" applyProtection="0"/>
    <xf numFmtId="0" fontId="6" fillId="26" borderId="13" applyNumberFormat="0" applyFont="0" applyAlignment="0" applyProtection="0"/>
    <xf numFmtId="0" fontId="6" fillId="26" borderId="13" applyNumberFormat="0" applyFont="0" applyAlignment="0" applyProtection="0"/>
    <xf numFmtId="0" fontId="49" fillId="23" borderId="7" applyNumberFormat="0" applyAlignment="0" applyProtection="0"/>
    <xf numFmtId="0" fontId="49" fillId="23" borderId="7" applyNumberFormat="0" applyAlignment="0" applyProtection="0"/>
    <xf numFmtId="0" fontId="49" fillId="23" borderId="7" applyNumberFormat="0" applyAlignment="0" applyProtection="0"/>
    <xf numFmtId="0" fontId="49" fillId="23" borderId="7" applyNumberFormat="0" applyAlignment="0" applyProtection="0"/>
    <xf numFmtId="0" fontId="49" fillId="23" borderId="7" applyNumberFormat="0" applyAlignment="0" applyProtection="0"/>
    <xf numFmtId="0" fontId="49" fillId="23" borderId="7" applyNumberFormat="0" applyAlignment="0" applyProtection="0"/>
    <xf numFmtId="0" fontId="51" fillId="0" borderId="0" applyNumberFormat="0" applyFill="0" applyBorder="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3" fillId="0" borderId="0" applyNumberFormat="0" applyFill="0" applyBorder="0" applyAlignment="0" applyProtection="0"/>
    <xf numFmtId="0" fontId="2" fillId="0" borderId="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173" fontId="6" fillId="0" borderId="0" applyFont="0" applyFill="0" applyBorder="0" applyAlignment="0" applyProtection="0"/>
    <xf numFmtId="183" fontId="6" fillId="0" borderId="0" applyFont="0" applyFill="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46" fillId="10" borderId="6" applyNumberFormat="0" applyAlignment="0" applyProtection="0"/>
    <xf numFmtId="0" fontId="49" fillId="23" borderId="7" applyNumberFormat="0" applyAlignment="0" applyProtection="0"/>
    <xf numFmtId="0" fontId="39" fillId="23" borderId="6" applyNumberFormat="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52" fillId="0" borderId="11" applyNumberFormat="0" applyFill="0" applyAlignment="0" applyProtection="0"/>
    <xf numFmtId="0" fontId="40" fillId="24" borderId="12" applyNumberFormat="0" applyAlignment="0" applyProtection="0"/>
    <xf numFmtId="0" fontId="51" fillId="0" borderId="0" applyNumberFormat="0" applyFill="0" applyBorder="0" applyAlignment="0" applyProtection="0"/>
    <xf numFmtId="0" fontId="48" fillId="25" borderId="0" applyNumberFormat="0" applyBorder="0" applyAlignment="0" applyProtection="0"/>
    <xf numFmtId="0" fontId="2" fillId="0" borderId="0"/>
    <xf numFmtId="0" fontId="6" fillId="0" borderId="0"/>
    <xf numFmtId="0" fontId="2" fillId="0" borderId="0"/>
    <xf numFmtId="0" fontId="2" fillId="0" borderId="0"/>
    <xf numFmtId="0" fontId="6" fillId="0" borderId="0"/>
    <xf numFmtId="0" fontId="2" fillId="0" borderId="0"/>
    <xf numFmtId="0" fontId="6" fillId="0" borderId="0"/>
    <xf numFmtId="0" fontId="38" fillId="6" borderId="0" applyNumberFormat="0" applyBorder="0" applyAlignment="0" applyProtection="0"/>
    <xf numFmtId="0" fontId="41" fillId="0" borderId="0" applyNumberFormat="0" applyFill="0" applyBorder="0" applyAlignment="0" applyProtection="0"/>
    <xf numFmtId="0" fontId="6" fillId="26" borderId="13" applyNumberFormat="0" applyFont="0" applyAlignment="0" applyProtection="0"/>
    <xf numFmtId="0" fontId="47" fillId="0" borderId="14" applyNumberFormat="0" applyFill="0" applyAlignment="0" applyProtection="0"/>
    <xf numFmtId="0" fontId="53" fillId="0" borderId="0" applyNumberFormat="0" applyFill="0" applyBorder="0" applyAlignment="0" applyProtection="0"/>
    <xf numFmtId="179" fontId="6" fillId="0" borderId="0" applyFont="0" applyFill="0" applyBorder="0" applyAlignment="0" applyProtection="0"/>
    <xf numFmtId="0" fontId="42" fillId="7" borderId="0" applyNumberFormat="0" applyBorder="0" applyAlignment="0" applyProtection="0"/>
  </cellStyleXfs>
  <cellXfs count="73">
    <xf numFmtId="0" fontId="0" fillId="0" borderId="0" xfId="0"/>
    <xf numFmtId="0" fontId="7" fillId="0" borderId="0" xfId="2" applyFont="1" applyAlignment="1">
      <alignment horizontal="center" vertical="center"/>
    </xf>
    <xf numFmtId="0" fontId="5" fillId="0" borderId="2" xfId="2" applyFont="1" applyBorder="1" applyAlignment="1">
      <alignment horizontal="center" vertical="center" wrapText="1"/>
    </xf>
    <xf numFmtId="0" fontId="7" fillId="0" borderId="0" xfId="2" applyFont="1"/>
    <xf numFmtId="2" fontId="7" fillId="0" borderId="0" xfId="2" applyNumberFormat="1" applyFont="1" applyAlignment="1">
      <alignment horizontal="center" vertical="center"/>
    </xf>
    <xf numFmtId="0" fontId="9" fillId="0" borderId="3" xfId="3" applyFont="1" applyBorder="1" applyAlignment="1">
      <alignment vertical="center"/>
    </xf>
    <xf numFmtId="0" fontId="7" fillId="0" borderId="4" xfId="4" applyFont="1" applyBorder="1" applyAlignment="1">
      <alignment horizontal="center" vertical="center" wrapText="1"/>
    </xf>
    <xf numFmtId="0" fontId="8" fillId="0" borderId="5" xfId="3" applyFont="1" applyBorder="1" applyAlignment="1">
      <alignment horizontal="center" vertical="center"/>
    </xf>
    <xf numFmtId="4" fontId="5" fillId="3" borderId="2" xfId="2" applyNumberFormat="1" applyFont="1" applyFill="1" applyBorder="1" applyAlignment="1">
      <alignment horizontal="center" vertical="center" wrapText="1"/>
    </xf>
    <xf numFmtId="0" fontId="7" fillId="3" borderId="0" xfId="2" applyFont="1" applyFill="1" applyAlignment="1">
      <alignment horizontal="center" vertical="center"/>
    </xf>
    <xf numFmtId="0" fontId="7" fillId="0" borderId="2" xfId="6" applyFont="1" applyBorder="1" applyAlignment="1">
      <alignment horizontal="center" vertical="center" wrapText="1"/>
    </xf>
    <xf numFmtId="0" fontId="7" fillId="0" borderId="4" xfId="5" applyFont="1" applyBorder="1" applyAlignment="1">
      <alignment vertical="center" wrapText="1"/>
    </xf>
    <xf numFmtId="0" fontId="7" fillId="0" borderId="4" xfId="6" applyFont="1" applyBorder="1" applyAlignment="1">
      <alignment horizontal="center" vertical="center" wrapText="1"/>
    </xf>
    <xf numFmtId="0" fontId="5" fillId="0" borderId="2" xfId="3" applyFont="1" applyBorder="1" applyAlignment="1">
      <alignment vertical="center"/>
    </xf>
    <xf numFmtId="0" fontId="7" fillId="0" borderId="2" xfId="3" applyFont="1" applyBorder="1" applyAlignment="1">
      <alignment horizontal="center" vertical="center" wrapText="1"/>
    </xf>
    <xf numFmtId="0" fontId="5" fillId="0" borderId="2" xfId="3" applyFont="1" applyBorder="1" applyAlignment="1">
      <alignment horizontal="center" vertical="center"/>
    </xf>
    <xf numFmtId="0" fontId="5" fillId="0" borderId="0" xfId="3" applyFont="1" applyAlignment="1">
      <alignment vertical="center"/>
    </xf>
    <xf numFmtId="0" fontId="7" fillId="0" borderId="0" xfId="3" applyFont="1" applyAlignment="1">
      <alignment horizontal="center" vertical="center" wrapText="1"/>
    </xf>
    <xf numFmtId="2" fontId="7" fillId="0" borderId="0" xfId="2" applyNumberFormat="1" applyFont="1" applyAlignment="1">
      <alignment horizontal="center" vertical="center" wrapText="1"/>
    </xf>
    <xf numFmtId="0" fontId="9" fillId="0" borderId="3" xfId="3" applyFont="1" applyBorder="1" applyAlignment="1">
      <alignment vertical="center" wrapText="1"/>
    </xf>
    <xf numFmtId="0" fontId="5" fillId="0" borderId="2" xfId="3" applyFont="1" applyBorder="1" applyAlignment="1">
      <alignment vertical="center" wrapText="1"/>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0" borderId="2" xfId="2" applyFont="1" applyBorder="1" applyAlignment="1">
      <alignment horizontal="center" vertical="center" wrapText="1"/>
    </xf>
    <xf numFmtId="0" fontId="8" fillId="0" borderId="3" xfId="3" applyFont="1" applyBorder="1" applyAlignment="1">
      <alignment horizontal="center" vertical="center"/>
    </xf>
    <xf numFmtId="2" fontId="7" fillId="0" borderId="2" xfId="2" applyNumberFormat="1" applyFont="1" applyBorder="1" applyAlignment="1">
      <alignment horizontal="center" vertical="center" wrapText="1"/>
    </xf>
    <xf numFmtId="0" fontId="7" fillId="0" borderId="4" xfId="4" applyFont="1" applyBorder="1" applyAlignment="1">
      <alignment vertical="center" wrapText="1"/>
    </xf>
    <xf numFmtId="0" fontId="5" fillId="3" borderId="3" xfId="5" applyFont="1" applyFill="1" applyBorder="1" applyAlignment="1">
      <alignment vertical="center" wrapText="1"/>
    </xf>
    <xf numFmtId="0" fontId="7" fillId="0" borderId="2" xfId="5" applyFont="1" applyBorder="1" applyAlignment="1">
      <alignment vertical="center" wrapText="1"/>
    </xf>
    <xf numFmtId="2" fontId="7" fillId="0" borderId="0" xfId="2" applyNumberFormat="1" applyFont="1"/>
    <xf numFmtId="0" fontId="7" fillId="0" borderId="0" xfId="2" applyFont="1" applyAlignment="1">
      <alignment horizontal="center" vertical="center" wrapText="1"/>
    </xf>
    <xf numFmtId="2" fontId="7" fillId="0" borderId="0" xfId="3" applyNumberFormat="1" applyFont="1" applyAlignment="1">
      <alignment horizontal="center" vertical="center" wrapText="1"/>
    </xf>
    <xf numFmtId="4" fontId="7" fillId="0" borderId="0" xfId="2" applyNumberFormat="1" applyFont="1" applyAlignment="1">
      <alignment horizontal="center" vertical="center" wrapText="1"/>
    </xf>
    <xf numFmtId="0" fontId="5" fillId="0" borderId="2" xfId="3" applyFont="1" applyBorder="1" applyAlignment="1">
      <alignment horizontal="center" vertical="center" wrapText="1"/>
    </xf>
    <xf numFmtId="4" fontId="7" fillId="0" borderId="5" xfId="3" applyNumberFormat="1" applyFont="1" applyBorder="1" applyAlignment="1">
      <alignment horizontal="center" vertical="center"/>
    </xf>
    <xf numFmtId="4" fontId="7" fillId="0" borderId="2" xfId="2" applyNumberFormat="1" applyFont="1" applyBorder="1" applyAlignment="1">
      <alignment horizontal="center" vertical="center" wrapText="1"/>
    </xf>
    <xf numFmtId="4" fontId="8" fillId="0" borderId="5" xfId="3" applyNumberFormat="1" applyFont="1" applyBorder="1" applyAlignment="1">
      <alignment horizontal="center" vertical="center"/>
    </xf>
    <xf numFmtId="4" fontId="7" fillId="3" borderId="5" xfId="2" applyNumberFormat="1" applyFont="1" applyFill="1" applyBorder="1" applyAlignment="1">
      <alignment horizontal="center" vertical="center" wrapText="1"/>
    </xf>
    <xf numFmtId="4" fontId="7" fillId="3" borderId="2" xfId="2" applyNumberFormat="1" applyFont="1" applyFill="1" applyBorder="1" applyAlignment="1">
      <alignment horizontal="center" vertical="center" wrapText="1"/>
    </xf>
    <xf numFmtId="4" fontId="8" fillId="0" borderId="3" xfId="3" applyNumberFormat="1" applyFont="1" applyBorder="1" applyAlignment="1">
      <alignment horizontal="center" vertical="center"/>
    </xf>
    <xf numFmtId="4" fontId="7" fillId="0" borderId="4" xfId="2" applyNumberFormat="1" applyFont="1" applyBorder="1" applyAlignment="1">
      <alignment horizontal="center" vertical="center" wrapText="1"/>
    </xf>
    <xf numFmtId="4" fontId="7" fillId="0" borderId="4" xfId="4" applyNumberFormat="1" applyFont="1" applyBorder="1" applyAlignment="1">
      <alignment horizontal="center" vertical="center" wrapText="1"/>
    </xf>
    <xf numFmtId="168" fontId="7" fillId="0" borderId="5" xfId="3" applyNumberFormat="1" applyFont="1" applyBorder="1" applyAlignment="1">
      <alignment horizontal="center" vertical="center"/>
    </xf>
    <xf numFmtId="0" fontId="7" fillId="0" borderId="4" xfId="94" applyFont="1" applyBorder="1" applyAlignment="1">
      <alignment vertical="center" wrapText="1"/>
    </xf>
    <xf numFmtId="169" fontId="5" fillId="0" borderId="2" xfId="2" applyNumberFormat="1" applyFont="1" applyBorder="1" applyAlignment="1">
      <alignment horizontal="center" vertical="center" wrapText="1"/>
    </xf>
    <xf numFmtId="0" fontId="7" fillId="4" borderId="2" xfId="2" applyFont="1" applyFill="1" applyBorder="1" applyAlignment="1">
      <alignment horizontal="center" vertical="center" wrapText="1"/>
    </xf>
    <xf numFmtId="0" fontId="5" fillId="4" borderId="3" xfId="3" applyFont="1" applyFill="1" applyBorder="1" applyAlignment="1">
      <alignment horizontal="center" vertical="center" wrapText="1"/>
    </xf>
    <xf numFmtId="0" fontId="8" fillId="4" borderId="3" xfId="3" applyFont="1" applyFill="1" applyBorder="1" applyAlignment="1">
      <alignment horizontal="center" vertical="center"/>
    </xf>
    <xf numFmtId="2" fontId="7" fillId="4" borderId="2" xfId="2" applyNumberFormat="1" applyFont="1" applyFill="1" applyBorder="1" applyAlignment="1">
      <alignment horizontal="center" vertical="center" wrapText="1"/>
    </xf>
    <xf numFmtId="4" fontId="7" fillId="4" borderId="2" xfId="2" applyNumberFormat="1" applyFont="1" applyFill="1" applyBorder="1" applyAlignment="1">
      <alignment horizontal="center" vertical="center" wrapText="1"/>
    </xf>
    <xf numFmtId="171" fontId="7" fillId="0" borderId="2" xfId="2" applyNumberFormat="1" applyFont="1" applyBorder="1" applyAlignment="1">
      <alignment horizontal="center" vertical="center" wrapText="1"/>
    </xf>
    <xf numFmtId="169" fontId="7" fillId="0" borderId="2" xfId="2" applyNumberFormat="1" applyFont="1" applyBorder="1" applyAlignment="1">
      <alignment horizontal="center" vertical="center" wrapText="1"/>
    </xf>
    <xf numFmtId="169" fontId="5" fillId="3" borderId="2" xfId="2" applyNumberFormat="1" applyFont="1" applyFill="1" applyBorder="1" applyAlignment="1">
      <alignment horizontal="center" vertical="center" wrapText="1"/>
    </xf>
    <xf numFmtId="0" fontId="8" fillId="4" borderId="3" xfId="3" applyFont="1" applyFill="1" applyBorder="1" applyAlignment="1">
      <alignment horizontal="center" vertical="center" wrapText="1"/>
    </xf>
    <xf numFmtId="2" fontId="8" fillId="4" borderId="3" xfId="3" applyNumberFormat="1" applyFont="1" applyFill="1" applyBorder="1" applyAlignment="1">
      <alignment horizontal="center" vertical="center" wrapText="1"/>
    </xf>
    <xf numFmtId="0" fontId="9" fillId="0" borderId="5" xfId="3" applyFont="1" applyBorder="1" applyAlignment="1">
      <alignment vertical="center"/>
    </xf>
    <xf numFmtId="169" fontId="7" fillId="4" borderId="2" xfId="2" applyNumberFormat="1" applyFont="1" applyFill="1" applyBorder="1" applyAlignment="1">
      <alignment horizontal="center" vertical="center" wrapText="1"/>
    </xf>
    <xf numFmtId="168" fontId="7" fillId="0" borderId="4" xfId="4" applyNumberFormat="1" applyFont="1" applyBorder="1" applyAlignment="1">
      <alignment horizontal="center" vertical="center" wrapText="1"/>
    </xf>
    <xf numFmtId="0" fontId="8" fillId="0" borderId="4" xfId="4" applyFont="1" applyBorder="1" applyAlignment="1">
      <alignment vertical="center" wrapText="1"/>
    </xf>
    <xf numFmtId="169" fontId="7" fillId="0" borderId="4" xfId="4" applyNumberFormat="1" applyFont="1" applyBorder="1" applyAlignment="1">
      <alignment horizontal="center" vertical="center" wrapText="1"/>
    </xf>
    <xf numFmtId="168" fontId="7" fillId="0" borderId="0" xfId="2" applyNumberFormat="1" applyFont="1"/>
    <xf numFmtId="0" fontId="5" fillId="4" borderId="2" xfId="3" applyFont="1" applyFill="1" applyBorder="1" applyAlignment="1">
      <alignment horizontal="center" vertical="center" wrapText="1"/>
    </xf>
    <xf numFmtId="0" fontId="7" fillId="4" borderId="3" xfId="2" applyFont="1" applyFill="1" applyBorder="1" applyAlignment="1">
      <alignment horizontal="center" vertical="center" wrapText="1"/>
    </xf>
    <xf numFmtId="0" fontId="9" fillId="0" borderId="2" xfId="3" applyFont="1" applyBorder="1" applyAlignment="1">
      <alignment vertical="center" wrapText="1"/>
    </xf>
    <xf numFmtId="0" fontId="7" fillId="0" borderId="2" xfId="4" applyFont="1" applyBorder="1" applyAlignment="1">
      <alignment vertical="center" wrapText="1"/>
    </xf>
    <xf numFmtId="0" fontId="7" fillId="0" borderId="2" xfId="94" applyFont="1" applyBorder="1" applyAlignment="1">
      <alignment horizontal="center" vertical="center" wrapText="1"/>
    </xf>
    <xf numFmtId="0" fontId="5" fillId="3" borderId="2" xfId="5" applyFont="1" applyFill="1" applyBorder="1" applyAlignment="1">
      <alignment vertical="center" wrapText="1"/>
    </xf>
    <xf numFmtId="169" fontId="7" fillId="0" borderId="5" xfId="3" applyNumberFormat="1" applyFont="1" applyBorder="1" applyAlignment="1">
      <alignment horizontal="center" vertical="center"/>
    </xf>
    <xf numFmtId="169" fontId="7" fillId="0" borderId="0" xfId="2" applyNumberFormat="1" applyFont="1"/>
    <xf numFmtId="169" fontId="7" fillId="0" borderId="4" xfId="2" applyNumberFormat="1" applyFont="1" applyBorder="1" applyAlignment="1">
      <alignment horizontal="center" vertical="center" wrapText="1"/>
    </xf>
    <xf numFmtId="0" fontId="5" fillId="0" borderId="0" xfId="1" applyFont="1" applyAlignment="1">
      <alignment horizontal="center" vertical="center" wrapText="1"/>
    </xf>
    <xf numFmtId="0" fontId="5" fillId="0" borderId="1" xfId="2" applyFont="1" applyBorder="1" applyAlignment="1">
      <alignment horizontal="center" vertical="center" wrapText="1"/>
    </xf>
    <xf numFmtId="0" fontId="7" fillId="0" borderId="0" xfId="2" applyFont="1" applyAlignment="1">
      <alignment horizontal="left" vertical="center" wrapText="1"/>
    </xf>
  </cellXfs>
  <cellStyles count="635">
    <cellStyle name="20% - Accent1" xfId="205"/>
    <cellStyle name="20% - Accent1 2" xfId="206"/>
    <cellStyle name="20% - Accent1 3" xfId="352"/>
    <cellStyle name="20% - Accent1 4" xfId="353"/>
    <cellStyle name="20% - Accent1 5" xfId="354"/>
    <cellStyle name="20% - Accent1 6" xfId="515"/>
    <cellStyle name="20% - Accent1_13-06Kapan-2 avag---dproc" xfId="487"/>
    <cellStyle name="20% - Accent2" xfId="207"/>
    <cellStyle name="20% - Accent2 2" xfId="208"/>
    <cellStyle name="20% - Accent2 3" xfId="355"/>
    <cellStyle name="20% - Accent2 4" xfId="356"/>
    <cellStyle name="20% - Accent2 5" xfId="357"/>
    <cellStyle name="20% - Accent2 6" xfId="516"/>
    <cellStyle name="20% - Accent2_13-06Kapan-2 avag---dproc" xfId="488"/>
    <cellStyle name="20% - Accent3" xfId="209"/>
    <cellStyle name="20% - Accent3 2" xfId="210"/>
    <cellStyle name="20% - Accent3 3" xfId="358"/>
    <cellStyle name="20% - Accent3 4" xfId="359"/>
    <cellStyle name="20% - Accent3 5" xfId="360"/>
    <cellStyle name="20% - Accent3 6" xfId="517"/>
    <cellStyle name="20% - Accent3_13-06Kapan-2 avag---dproc" xfId="489"/>
    <cellStyle name="20% - Accent4" xfId="211"/>
    <cellStyle name="20% - Accent4 2" xfId="212"/>
    <cellStyle name="20% - Accent4 3" xfId="361"/>
    <cellStyle name="20% - Accent4 4" xfId="362"/>
    <cellStyle name="20% - Accent4 5" xfId="363"/>
    <cellStyle name="20% - Accent4 6" xfId="518"/>
    <cellStyle name="20% - Accent4_13-06Kapan-2 avag---dproc" xfId="490"/>
    <cellStyle name="20% - Accent5" xfId="213"/>
    <cellStyle name="20% - Accent5 2" xfId="214"/>
    <cellStyle name="20% - Accent5 3" xfId="364"/>
    <cellStyle name="20% - Accent5 4" xfId="365"/>
    <cellStyle name="20% - Accent5 5" xfId="366"/>
    <cellStyle name="20% - Accent5 6" xfId="519"/>
    <cellStyle name="20% - Accent5_13-06Kapan-2 avag---dproc" xfId="491"/>
    <cellStyle name="20% - Accent6" xfId="215"/>
    <cellStyle name="20% - Accent6 2" xfId="216"/>
    <cellStyle name="20% - Accent6 3" xfId="367"/>
    <cellStyle name="20% - Accent6 4" xfId="368"/>
    <cellStyle name="20% - Accent6 5" xfId="369"/>
    <cellStyle name="20% - Accent6 6" xfId="520"/>
    <cellStyle name="20% - Accent6_13-06Kapan-2 avag---dproc" xfId="492"/>
    <cellStyle name="20% - Акцент1" xfId="102"/>
    <cellStyle name="20% - Акцент1 2" xfId="584"/>
    <cellStyle name="20% — акцент1 2" xfId="151"/>
    <cellStyle name="20% - Акцент2" xfId="103"/>
    <cellStyle name="20% - Акцент2 2" xfId="585"/>
    <cellStyle name="20% — акцент2 2" xfId="152"/>
    <cellStyle name="20% - Акцент3" xfId="104"/>
    <cellStyle name="20% - Акцент3 2" xfId="586"/>
    <cellStyle name="20% — акцент3 2" xfId="153"/>
    <cellStyle name="20% - Акцент4" xfId="105"/>
    <cellStyle name="20% - Акцент4 2" xfId="587"/>
    <cellStyle name="20% — акцент4 2" xfId="154"/>
    <cellStyle name="20% - Акцент5" xfId="106"/>
    <cellStyle name="20% - Акцент5 2" xfId="588"/>
    <cellStyle name="20% — акцент5 2" xfId="155"/>
    <cellStyle name="20% - Акцент6" xfId="107"/>
    <cellStyle name="20% - Акцент6 2" xfId="589"/>
    <cellStyle name="20% — акцент6 2" xfId="156"/>
    <cellStyle name="40% - Accent1" xfId="217"/>
    <cellStyle name="40% - Accent1 2" xfId="218"/>
    <cellStyle name="40% - Accent1 3" xfId="370"/>
    <cellStyle name="40% - Accent1 4" xfId="371"/>
    <cellStyle name="40% - Accent1 5" xfId="372"/>
    <cellStyle name="40% - Accent1 6" xfId="521"/>
    <cellStyle name="40% - Accent1_13-06Kapan-2 avag---dproc" xfId="493"/>
    <cellStyle name="40% - Accent2" xfId="219"/>
    <cellStyle name="40% - Accent2 2" xfId="220"/>
    <cellStyle name="40% - Accent2 3" xfId="373"/>
    <cellStyle name="40% - Accent2 4" xfId="374"/>
    <cellStyle name="40% - Accent2 5" xfId="375"/>
    <cellStyle name="40% - Accent2 6" xfId="522"/>
    <cellStyle name="40% - Accent2_13-06Kapan-2 avag---dproc" xfId="494"/>
    <cellStyle name="40% - Accent3" xfId="221"/>
    <cellStyle name="40% - Accent3 2" xfId="222"/>
    <cellStyle name="40% - Accent3 3" xfId="376"/>
    <cellStyle name="40% - Accent3 4" xfId="377"/>
    <cellStyle name="40% - Accent3 5" xfId="378"/>
    <cellStyle name="40% - Accent3 6" xfId="523"/>
    <cellStyle name="40% - Accent3_13-06Kapan-2 avag---dproc" xfId="495"/>
    <cellStyle name="40% - Accent4" xfId="223"/>
    <cellStyle name="40% - Accent4 2" xfId="224"/>
    <cellStyle name="40% - Accent4 3" xfId="379"/>
    <cellStyle name="40% - Accent4 4" xfId="380"/>
    <cellStyle name="40% - Accent4 5" xfId="381"/>
    <cellStyle name="40% - Accent4 6" xfId="524"/>
    <cellStyle name="40% - Accent4_13-06Kapan-2 avag---dproc" xfId="496"/>
    <cellStyle name="40% - Accent5" xfId="225"/>
    <cellStyle name="40% - Accent5 2" xfId="226"/>
    <cellStyle name="40% - Accent5 3" xfId="382"/>
    <cellStyle name="40% - Accent5 4" xfId="383"/>
    <cellStyle name="40% - Accent5 5" xfId="384"/>
    <cellStyle name="40% - Accent5 6" xfId="525"/>
    <cellStyle name="40% - Accent5_13-06Kapan-2 avag---dproc" xfId="497"/>
    <cellStyle name="40% - Accent6" xfId="227"/>
    <cellStyle name="40% - Accent6 2" xfId="228"/>
    <cellStyle name="40% - Accent6 3" xfId="385"/>
    <cellStyle name="40% - Accent6 4" xfId="386"/>
    <cellStyle name="40% - Accent6 5" xfId="387"/>
    <cellStyle name="40% - Accent6 6" xfId="526"/>
    <cellStyle name="40% - Accent6_13-06Kapan-2 avag---dproc" xfId="498"/>
    <cellStyle name="40% - Акцент1" xfId="108"/>
    <cellStyle name="40% - Акцент1 2" xfId="590"/>
    <cellStyle name="40% — акцент1 2" xfId="157"/>
    <cellStyle name="40% - Акцент2" xfId="109"/>
    <cellStyle name="40% - Акцент2 2" xfId="591"/>
    <cellStyle name="40% — акцент2 2" xfId="158"/>
    <cellStyle name="40% - Акцент3" xfId="110"/>
    <cellStyle name="40% - Акцент3 2" xfId="592"/>
    <cellStyle name="40% — акцент3 2" xfId="159"/>
    <cellStyle name="40% - Акцент4" xfId="111"/>
    <cellStyle name="40% - Акцент4 2" xfId="593"/>
    <cellStyle name="40% — акцент4 2" xfId="160"/>
    <cellStyle name="40% - Акцент5" xfId="112"/>
    <cellStyle name="40% - Акцент5 2" xfId="594"/>
    <cellStyle name="40% — акцент5 2" xfId="161"/>
    <cellStyle name="40% - Акцент6" xfId="113"/>
    <cellStyle name="40% - Акцент6 2" xfId="595"/>
    <cellStyle name="40% — акцент6 2" xfId="162"/>
    <cellStyle name="60% - Accent1" xfId="229"/>
    <cellStyle name="60% - Accent1 2" xfId="230"/>
    <cellStyle name="60% - Accent1 3" xfId="388"/>
    <cellStyle name="60% - Accent1 4" xfId="389"/>
    <cellStyle name="60% - Accent1 5" xfId="390"/>
    <cellStyle name="60% - Accent1 6" xfId="527"/>
    <cellStyle name="60% - Accent2" xfId="231"/>
    <cellStyle name="60% - Accent2 2" xfId="232"/>
    <cellStyle name="60% - Accent2 3" xfId="391"/>
    <cellStyle name="60% - Accent2 4" xfId="392"/>
    <cellStyle name="60% - Accent2 5" xfId="393"/>
    <cellStyle name="60% - Accent2 6" xfId="528"/>
    <cellStyle name="60% - Accent3" xfId="233"/>
    <cellStyle name="60% - Accent3 2" xfId="234"/>
    <cellStyle name="60% - Accent3 3" xfId="394"/>
    <cellStyle name="60% - Accent3 4" xfId="395"/>
    <cellStyle name="60% - Accent3 5" xfId="396"/>
    <cellStyle name="60% - Accent3 6" xfId="529"/>
    <cellStyle name="60% - Accent4" xfId="235"/>
    <cellStyle name="60% - Accent4 2" xfId="236"/>
    <cellStyle name="60% - Accent4 3" xfId="397"/>
    <cellStyle name="60% - Accent4 4" xfId="398"/>
    <cellStyle name="60% - Accent4 5" xfId="399"/>
    <cellStyle name="60% - Accent4 6" xfId="530"/>
    <cellStyle name="60% - Accent5" xfId="237"/>
    <cellStyle name="60% - Accent5 2" xfId="238"/>
    <cellStyle name="60% - Accent5 3" xfId="400"/>
    <cellStyle name="60% - Accent5 4" xfId="401"/>
    <cellStyle name="60% - Accent5 5" xfId="402"/>
    <cellStyle name="60% - Accent5 6" xfId="531"/>
    <cellStyle name="60% - Accent6" xfId="239"/>
    <cellStyle name="60% - Accent6 2" xfId="240"/>
    <cellStyle name="60% - Accent6 3" xfId="403"/>
    <cellStyle name="60% - Accent6 4" xfId="404"/>
    <cellStyle name="60% - Accent6 5" xfId="405"/>
    <cellStyle name="60% - Accent6 6" xfId="532"/>
    <cellStyle name="60% - Акцент1" xfId="114"/>
    <cellStyle name="60% - Акцент1 2" xfId="596"/>
    <cellStyle name="60% — акцент1 2" xfId="163"/>
    <cellStyle name="60% - Акцент2" xfId="115"/>
    <cellStyle name="60% - Акцент2 2" xfId="597"/>
    <cellStyle name="60% — акцент2 2" xfId="164"/>
    <cellStyle name="60% - Акцент3" xfId="116"/>
    <cellStyle name="60% - Акцент3 2" xfId="598"/>
    <cellStyle name="60% — акцент3 2" xfId="165"/>
    <cellStyle name="60% - Акцент4" xfId="117"/>
    <cellStyle name="60% - Акцент4 2" xfId="599"/>
    <cellStyle name="60% — акцент4 2" xfId="166"/>
    <cellStyle name="60% - Акцент5" xfId="118"/>
    <cellStyle name="60% - Акцент5 2" xfId="600"/>
    <cellStyle name="60% — акцент5 2" xfId="167"/>
    <cellStyle name="60% - Акцент6" xfId="119"/>
    <cellStyle name="60% - Акцент6 2" xfId="601"/>
    <cellStyle name="60% — акцент6 2" xfId="168"/>
    <cellStyle name="Accent1" xfId="241"/>
    <cellStyle name="Accent1 2" xfId="242"/>
    <cellStyle name="Accent1 3" xfId="406"/>
    <cellStyle name="Accent1 4" xfId="407"/>
    <cellStyle name="Accent1 5" xfId="408"/>
    <cellStyle name="Accent1 6" xfId="533"/>
    <cellStyle name="Accent2" xfId="243"/>
    <cellStyle name="Accent2 2" xfId="244"/>
    <cellStyle name="Accent2 3" xfId="409"/>
    <cellStyle name="Accent2 4" xfId="410"/>
    <cellStyle name="Accent2 5" xfId="411"/>
    <cellStyle name="Accent2 6" xfId="534"/>
    <cellStyle name="Accent3" xfId="245"/>
    <cellStyle name="Accent3 2" xfId="246"/>
    <cellStyle name="Accent3 3" xfId="412"/>
    <cellStyle name="Accent3 4" xfId="413"/>
    <cellStyle name="Accent3 5" xfId="414"/>
    <cellStyle name="Accent3 6" xfId="535"/>
    <cellStyle name="Accent4" xfId="247"/>
    <cellStyle name="Accent4 2" xfId="248"/>
    <cellStyle name="Accent4 3" xfId="415"/>
    <cellStyle name="Accent4 4" xfId="416"/>
    <cellStyle name="Accent4 5" xfId="417"/>
    <cellStyle name="Accent4 6" xfId="536"/>
    <cellStyle name="Accent5" xfId="249"/>
    <cellStyle name="Accent5 2" xfId="250"/>
    <cellStyle name="Accent5 3" xfId="418"/>
    <cellStyle name="Accent5 4" xfId="419"/>
    <cellStyle name="Accent5 5" xfId="420"/>
    <cellStyle name="Accent5 6" xfId="537"/>
    <cellStyle name="Accent6" xfId="251"/>
    <cellStyle name="Accent6 2" xfId="252"/>
    <cellStyle name="Accent6 3" xfId="421"/>
    <cellStyle name="Accent6 4" xfId="422"/>
    <cellStyle name="Accent6 5" xfId="423"/>
    <cellStyle name="Accent6 6" xfId="538"/>
    <cellStyle name="Bad" xfId="253"/>
    <cellStyle name="Bad 2" xfId="254"/>
    <cellStyle name="Bad 3" xfId="424"/>
    <cellStyle name="Bad 4" xfId="425"/>
    <cellStyle name="Bad 5" xfId="426"/>
    <cellStyle name="Bad 6" xfId="539"/>
    <cellStyle name="Calculation" xfId="255"/>
    <cellStyle name="Calculation 2" xfId="256"/>
    <cellStyle name="Calculation 2 2" xfId="540"/>
    <cellStyle name="Calculation 3" xfId="427"/>
    <cellStyle name="Calculation 3 2" xfId="541"/>
    <cellStyle name="Calculation 4" xfId="428"/>
    <cellStyle name="Calculation 4 2" xfId="542"/>
    <cellStyle name="Calculation 5" xfId="429"/>
    <cellStyle name="Calculation 5 2" xfId="543"/>
    <cellStyle name="Calculation 6" xfId="544"/>
    <cellStyle name="Calculation 7" xfId="545"/>
    <cellStyle name="Check Cell" xfId="257"/>
    <cellStyle name="Check Cell 2" xfId="258"/>
    <cellStyle name="Check Cell 3" xfId="430"/>
    <cellStyle name="Check Cell 4" xfId="431"/>
    <cellStyle name="Check Cell 5" xfId="432"/>
    <cellStyle name="Check Cell 6" xfId="546"/>
    <cellStyle name="Comma [0] 2" xfId="9"/>
    <cellStyle name="Comma 2" xfId="10"/>
    <cellStyle name="Comma 2 2" xfId="186"/>
    <cellStyle name="Comma 2 2 2" xfId="260"/>
    <cellStyle name="Comma 2 3" xfId="433"/>
    <cellStyle name="Comma 2 4" xfId="547"/>
    <cellStyle name="Comma 2 5" xfId="259"/>
    <cellStyle name="Comma 2 6" xfId="120"/>
    <cellStyle name="Comma 3" xfId="11"/>
    <cellStyle name="Comma 3 2" xfId="12"/>
    <cellStyle name="Comma 3 2 2" xfId="262"/>
    <cellStyle name="Comma 3 3" xfId="261"/>
    <cellStyle name="Comma 4" xfId="13"/>
    <cellStyle name="Comma 4 2" xfId="264"/>
    <cellStyle name="Comma 4 3" xfId="263"/>
    <cellStyle name="Comma 5" xfId="14"/>
    <cellStyle name="Comma 5 2" xfId="266"/>
    <cellStyle name="Comma 5 3" xfId="265"/>
    <cellStyle name="Comma 6" xfId="15"/>
    <cellStyle name="Comma 6 2" xfId="328"/>
    <cellStyle name="Comma 6 3" xfId="499"/>
    <cellStyle name="Comma 6 4" xfId="267"/>
    <cellStyle name="Comma 7" xfId="16"/>
    <cellStyle name="Comma 7 2" xfId="17"/>
    <cellStyle name="Comma 8" xfId="18"/>
    <cellStyle name="Comma 8 2" xfId="602"/>
    <cellStyle name="Currency 2" xfId="268"/>
    <cellStyle name="Currency 2 2" xfId="269"/>
    <cellStyle name="Currency 2 3" xfId="434"/>
    <cellStyle name="Currency 2 4" xfId="548"/>
    <cellStyle name="Currency 3" xfId="270"/>
    <cellStyle name="Currency 3 2" xfId="271"/>
    <cellStyle name="Currency 4" xfId="329"/>
    <cellStyle name="Currency 5" xfId="603"/>
    <cellStyle name="Explanatory Text" xfId="272"/>
    <cellStyle name="Explanatory Text 2" xfId="273"/>
    <cellStyle name="Explanatory Text 3" xfId="435"/>
    <cellStyle name="Explanatory Text 4" xfId="436"/>
    <cellStyle name="Explanatory Text 5" xfId="437"/>
    <cellStyle name="Explanatory Text 6" xfId="549"/>
    <cellStyle name="Good" xfId="274"/>
    <cellStyle name="Good 2" xfId="275"/>
    <cellStyle name="Good 3" xfId="438"/>
    <cellStyle name="Good 4" xfId="439"/>
    <cellStyle name="Good 5" xfId="440"/>
    <cellStyle name="Good 6" xfId="550"/>
    <cellStyle name="Heading 1" xfId="276"/>
    <cellStyle name="Heading 1 2" xfId="277"/>
    <cellStyle name="Heading 1 3" xfId="441"/>
    <cellStyle name="Heading 1 4" xfId="442"/>
    <cellStyle name="Heading 1 5" xfId="443"/>
    <cellStyle name="Heading 1 6" xfId="551"/>
    <cellStyle name="Heading 2" xfId="278"/>
    <cellStyle name="Heading 2 2" xfId="279"/>
    <cellStyle name="Heading 2 3" xfId="444"/>
    <cellStyle name="Heading 2 4" xfId="445"/>
    <cellStyle name="Heading 2 5" xfId="446"/>
    <cellStyle name="Heading 2 6" xfId="552"/>
    <cellStyle name="Heading 3" xfId="280"/>
    <cellStyle name="Heading 3 2" xfId="281"/>
    <cellStyle name="Heading 3 3" xfId="447"/>
    <cellStyle name="Heading 3 4" xfId="448"/>
    <cellStyle name="Heading 3 5" xfId="449"/>
    <cellStyle name="Heading 3 6" xfId="553"/>
    <cellStyle name="Heading 4" xfId="282"/>
    <cellStyle name="Heading 4 2" xfId="283"/>
    <cellStyle name="Heading 4 3" xfId="450"/>
    <cellStyle name="Heading 4 4" xfId="451"/>
    <cellStyle name="Heading 4 5" xfId="452"/>
    <cellStyle name="Heading 4 6" xfId="554"/>
    <cellStyle name="Input" xfId="284"/>
    <cellStyle name="Input 2" xfId="285"/>
    <cellStyle name="Input 2 2" xfId="555"/>
    <cellStyle name="Input 3" xfId="453"/>
    <cellStyle name="Input 3 2" xfId="556"/>
    <cellStyle name="Input 4" xfId="454"/>
    <cellStyle name="Input 4 2" xfId="557"/>
    <cellStyle name="Input 5" xfId="455"/>
    <cellStyle name="Input 5 2" xfId="558"/>
    <cellStyle name="Input 6" xfId="559"/>
    <cellStyle name="Input 7" xfId="560"/>
    <cellStyle name="Linked Cell" xfId="286"/>
    <cellStyle name="Linked Cell 2" xfId="287"/>
    <cellStyle name="Linked Cell 3" xfId="456"/>
    <cellStyle name="Linked Cell 4" xfId="457"/>
    <cellStyle name="Linked Cell 5" xfId="458"/>
    <cellStyle name="Linked Cell 6" xfId="561"/>
    <cellStyle name="Neutral" xfId="288"/>
    <cellStyle name="Neutral 2" xfId="289"/>
    <cellStyle name="Neutral 3" xfId="459"/>
    <cellStyle name="Neutral 4" xfId="460"/>
    <cellStyle name="Neutral 5" xfId="461"/>
    <cellStyle name="Neutral 6" xfId="562"/>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2 3" xfId="101"/>
    <cellStyle name="Normal 2 3" xfId="53"/>
    <cellStyle name="Normal 2 3 2" xfId="54"/>
    <cellStyle name="Normal 2 3 2 2" xfId="462"/>
    <cellStyle name="Normal 2 3 2 3" xfId="171"/>
    <cellStyle name="Normal 2 3 3" xfId="330"/>
    <cellStyle name="Normal 2 3 4" xfId="150"/>
    <cellStyle name="Normal 2 4" xfId="463"/>
    <cellStyle name="Normal 2 5" xfId="464"/>
    <cellStyle name="Normal 2 6" xfId="290"/>
    <cellStyle name="Normal 2 7" xfId="121"/>
    <cellStyle name="Normal 2_2" xfId="169"/>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3 2" xfId="291"/>
    <cellStyle name="Normal 3 4" xfId="1"/>
    <cellStyle name="Normal 4" xfId="73"/>
    <cellStyle name="Normal 4 2" xfId="5"/>
    <cellStyle name="Normal 4 2 2" xfId="74"/>
    <cellStyle name="Normal 4 2 3" xfId="123"/>
    <cellStyle name="Normal 4 3" xfId="75"/>
    <cellStyle name="Normal 4 3 2" xfId="292"/>
    <cellStyle name="Normal 4 4" xfId="122"/>
    <cellStyle name="Normal 4_2" xfId="170"/>
    <cellStyle name="Normal 5" xfId="76"/>
    <cellStyle name="Normal 5 2" xfId="77"/>
    <cellStyle name="Normal 5 2 2" xfId="78"/>
    <cellStyle name="Normal 5 2 3" xfId="172"/>
    <cellStyle name="Normal 5 3" xfId="79"/>
    <cellStyle name="Normal 5 4" xfId="331"/>
    <cellStyle name="Normal 5 5" xfId="124"/>
    <cellStyle name="Normal 6" xfId="4"/>
    <cellStyle name="Normal 6 2" xfId="80"/>
    <cellStyle name="Normal 6 2 2" xfId="293"/>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Note" xfId="294"/>
    <cellStyle name="Note 2" xfId="295"/>
    <cellStyle name="Note 2 2" xfId="563"/>
    <cellStyle name="Note 3" xfId="465"/>
    <cellStyle name="Note 3 2" xfId="564"/>
    <cellStyle name="Note 4" xfId="466"/>
    <cellStyle name="Note 4 2" xfId="565"/>
    <cellStyle name="Note 5" xfId="467"/>
    <cellStyle name="Note 5 2" xfId="566"/>
    <cellStyle name="Note 6" xfId="567"/>
    <cellStyle name="Note 7" xfId="568"/>
    <cellStyle name="Output" xfId="296"/>
    <cellStyle name="Output 2" xfId="297"/>
    <cellStyle name="Output 2 2" xfId="569"/>
    <cellStyle name="Output 3" xfId="468"/>
    <cellStyle name="Output 3 2" xfId="570"/>
    <cellStyle name="Output 4" xfId="469"/>
    <cellStyle name="Output 4 2" xfId="571"/>
    <cellStyle name="Output 5" xfId="470"/>
    <cellStyle name="Output 5 2" xfId="572"/>
    <cellStyle name="Output 6" xfId="573"/>
    <cellStyle name="Output 7" xfId="574"/>
    <cellStyle name="Percent 2" xfId="90"/>
    <cellStyle name="Percent 2 2" xfId="149"/>
    <cellStyle name="Standard_Ls 1-1 obshestroitelni raboti s" xfId="332"/>
    <cellStyle name="Title" xfId="298"/>
    <cellStyle name="Title 2" xfId="299"/>
    <cellStyle name="Title 3" xfId="471"/>
    <cellStyle name="Title 4" xfId="472"/>
    <cellStyle name="Title 5" xfId="473"/>
    <cellStyle name="Title 6" xfId="575"/>
    <cellStyle name="Total" xfId="300"/>
    <cellStyle name="Total 2" xfId="301"/>
    <cellStyle name="Total 2 2" xfId="576"/>
    <cellStyle name="Total 3" xfId="474"/>
    <cellStyle name="Total 3 2" xfId="577"/>
    <cellStyle name="Total 4" xfId="475"/>
    <cellStyle name="Total 4 2" xfId="578"/>
    <cellStyle name="Total 5" xfId="476"/>
    <cellStyle name="Total 5 2" xfId="579"/>
    <cellStyle name="Total 6" xfId="580"/>
    <cellStyle name="Total 7" xfId="581"/>
    <cellStyle name="Warning Text" xfId="302"/>
    <cellStyle name="Warning Text 2" xfId="303"/>
    <cellStyle name="Warning Text 3" xfId="477"/>
    <cellStyle name="Warning Text 4" xfId="478"/>
    <cellStyle name="Warning Text 5" xfId="479"/>
    <cellStyle name="Warning Text 6" xfId="582"/>
    <cellStyle name="Акцент1 2" xfId="604"/>
    <cellStyle name="Акцент1 3" xfId="125"/>
    <cellStyle name="Акцент2 2" xfId="605"/>
    <cellStyle name="Акцент2 3" xfId="126"/>
    <cellStyle name="Акцент3 2" xfId="606"/>
    <cellStyle name="Акцент3 3" xfId="127"/>
    <cellStyle name="Акцент4 2" xfId="607"/>
    <cellStyle name="Акцент4 3" xfId="128"/>
    <cellStyle name="Акцент5 2" xfId="608"/>
    <cellStyle name="Акцент5 3" xfId="129"/>
    <cellStyle name="Акцент6 2" xfId="609"/>
    <cellStyle name="Акцент6 3" xfId="130"/>
    <cellStyle name="Ввод  2" xfId="610"/>
    <cellStyle name="Ввод  3" xfId="131"/>
    <cellStyle name="Вывод 2" xfId="611"/>
    <cellStyle name="Вывод 3" xfId="132"/>
    <cellStyle name="Вычисление 2" xfId="612"/>
    <cellStyle name="Вычисление 3" xfId="133"/>
    <cellStyle name="Денежный 2" xfId="333"/>
    <cellStyle name="Денежный 2 2" xfId="480"/>
    <cellStyle name="Денежный 2 3" xfId="486"/>
    <cellStyle name="Денежный 3" xfId="481"/>
    <cellStyle name="Денежный 4" xfId="500"/>
    <cellStyle name="Денежный 5" xfId="501"/>
    <cellStyle name="Заголовок 1 2" xfId="613"/>
    <cellStyle name="Заголовок 1 3" xfId="134"/>
    <cellStyle name="Заголовок 2 2" xfId="614"/>
    <cellStyle name="Заголовок 2 3" xfId="135"/>
    <cellStyle name="Заголовок 3 2" xfId="615"/>
    <cellStyle name="Заголовок 3 3" xfId="136"/>
    <cellStyle name="Заголовок 4 2" xfId="616"/>
    <cellStyle name="Заголовок 4 3" xfId="137"/>
    <cellStyle name="Итог 2" xfId="617"/>
    <cellStyle name="Итог 3" xfId="138"/>
    <cellStyle name="Контрольная ячейка 2" xfId="618"/>
    <cellStyle name="Контрольная ячейка 3" xfId="139"/>
    <cellStyle name="Название 2" xfId="619"/>
    <cellStyle name="Название 3" xfId="140"/>
    <cellStyle name="Нейтральный 2" xfId="620"/>
    <cellStyle name="Нейтральный 3" xfId="141"/>
    <cellStyle name="Обычный" xfId="0" builtinId="0"/>
    <cellStyle name="Обычный 10" xfId="184"/>
    <cellStyle name="Обычный 10 2" xfId="200"/>
    <cellStyle name="Обычный 10 3" xfId="341"/>
    <cellStyle name="Обычный 11" xfId="180"/>
    <cellStyle name="Обычный 11 2" xfId="196"/>
    <cellStyle name="Обычный 11 3" xfId="502"/>
    <cellStyle name="Обычный 12" xfId="181"/>
    <cellStyle name="Обычный 12 2" xfId="197"/>
    <cellStyle name="Обычный 12 2 2" xfId="344"/>
    <cellStyle name="Обычный 12 3" xfId="342"/>
    <cellStyle name="Обычный 13" xfId="182"/>
    <cellStyle name="Обычный 13 2" xfId="198"/>
    <cellStyle name="Обычный 13 3" xfId="326"/>
    <cellStyle name="Обычный 14" xfId="183"/>
    <cellStyle name="Обычный 14 2" xfId="199"/>
    <cellStyle name="Обычный 14 3" xfId="304"/>
    <cellStyle name="Обычный 15" xfId="185"/>
    <cellStyle name="Обычный 15 2" xfId="201"/>
    <cellStyle name="Обычный 15 3" xfId="334"/>
    <cellStyle name="Обычный 16" xfId="583"/>
    <cellStyle name="Обычный 17" xfId="202"/>
    <cellStyle name="Обычный 2" xfId="3"/>
    <cellStyle name="Обычный 2 10" xfId="305"/>
    <cellStyle name="Обычный 2 11" xfId="306"/>
    <cellStyle name="Обычный 2 12" xfId="307"/>
    <cellStyle name="Обычный 2 13" xfId="327"/>
    <cellStyle name="Обычный 2 14" xfId="203"/>
    <cellStyle name="Обычный 2 15" xfId="142"/>
    <cellStyle name="Обычный 2 2" xfId="308"/>
    <cellStyle name="Обычный 2 2 2" xfId="91"/>
    <cellStyle name="Обычный 2 2 2 2" xfId="309"/>
    <cellStyle name="Обычный 2 3" xfId="310"/>
    <cellStyle name="Обычный 2 4" xfId="311"/>
    <cellStyle name="Обычный 2 5" xfId="312"/>
    <cellStyle name="Обычный 2 6" xfId="313"/>
    <cellStyle name="Обычный 2 7" xfId="314"/>
    <cellStyle name="Обычный 2 7 2" xfId="315"/>
    <cellStyle name="Обычный 2 8" xfId="316"/>
    <cellStyle name="Обычный 2 9" xfId="317"/>
    <cellStyle name="Обычный 2_Haxpat -Jur--02-2017 -mnacord-Verahashvark-" xfId="503"/>
    <cellStyle name="Обычный 3" xfId="6"/>
    <cellStyle name="Обычный 3 2" xfId="93"/>
    <cellStyle name="Обычный 3 2 2" xfId="343"/>
    <cellStyle name="Обычный 3 2 3" xfId="190"/>
    <cellStyle name="Обычный 3 3" xfId="94"/>
    <cellStyle name="Обычный 3 3 2" xfId="621"/>
    <cellStyle name="Обычный 3 4" xfId="92"/>
    <cellStyle name="Обычный 3 4 2" xfId="204"/>
    <cellStyle name="Обычный 3 5" xfId="175"/>
    <cellStyle name="Обычный 4" xfId="95"/>
    <cellStyle name="Обычный 4 2" xfId="191"/>
    <cellStyle name="Обычный 4 2 2" xfId="318"/>
    <cellStyle name="Обычный 4 3" xfId="622"/>
    <cellStyle name="Обычный 4 4" xfId="335"/>
    <cellStyle name="Обычный 4 5" xfId="176"/>
    <cellStyle name="Обычный 5" xfId="96"/>
    <cellStyle name="Обычный 5 2" xfId="97"/>
    <cellStyle name="Обычный 5 2 2" xfId="623"/>
    <cellStyle name="Обычный 5 2 3" xfId="336"/>
    <cellStyle name="Обычный 5 2 4" xfId="195"/>
    <cellStyle name="Обычный 5 3" xfId="483"/>
    <cellStyle name="Обычный 5 4" xfId="624"/>
    <cellStyle name="Обычный 5 4 2" xfId="625"/>
    <cellStyle name="Обычный 5 5" xfId="626"/>
    <cellStyle name="Обычный 5 6" xfId="340"/>
    <cellStyle name="Обычный 5 7" xfId="179"/>
    <cellStyle name="Обычный 6" xfId="98"/>
    <cellStyle name="Обычный 6 2" xfId="192"/>
    <cellStyle name="Обычный 6 2 2" xfId="482"/>
    <cellStyle name="Обычный 6 3" xfId="345"/>
    <cellStyle name="Обычный 6 4" xfId="177"/>
    <cellStyle name="Обычный 7" xfId="8"/>
    <cellStyle name="Обычный 7 2" xfId="193"/>
    <cellStyle name="Обычный 7 2 2" xfId="514"/>
    <cellStyle name="Обычный 7 3" xfId="484"/>
    <cellStyle name="Обычный 7 4" xfId="178"/>
    <cellStyle name="Обычный 8" xfId="173"/>
    <cellStyle name="Обычный 8 2" xfId="188"/>
    <cellStyle name="Обычный 8 2 2" xfId="504"/>
    <cellStyle name="Обычный 8 3" xfId="337"/>
    <cellStyle name="Обычный 9" xfId="174"/>
    <cellStyle name="Обычный 9 2" xfId="189"/>
    <cellStyle name="Обычный 9 2 2" xfId="627"/>
    <cellStyle name="Обычный 9 3" xfId="485"/>
    <cellStyle name="Плохой 2" xfId="99"/>
    <cellStyle name="Плохой 2 2" xfId="628"/>
    <cellStyle name="Плохой 3" xfId="143"/>
    <cellStyle name="Пояснение 2" xfId="629"/>
    <cellStyle name="Пояснение 3" xfId="144"/>
    <cellStyle name="Примечание 2" xfId="630"/>
    <cellStyle name="Примечание 3" xfId="145"/>
    <cellStyle name="Процентный 2" xfId="194"/>
    <cellStyle name="Процентный 2 2" xfId="346"/>
    <cellStyle name="Связанная ячейка 2" xfId="631"/>
    <cellStyle name="Связанная ячейка 3" xfId="146"/>
    <cellStyle name="Текст предупреждения 2" xfId="632"/>
    <cellStyle name="Текст предупреждения 3" xfId="147"/>
    <cellStyle name="Финансовый 10" xfId="338"/>
    <cellStyle name="Финансовый 11" xfId="505"/>
    <cellStyle name="Финансовый 2" xfId="100"/>
    <cellStyle name="Финансовый 2 2" xfId="187"/>
    <cellStyle name="Финансовый 2 2 2" xfId="506"/>
    <cellStyle name="Финансовый 2 2 3" xfId="320"/>
    <cellStyle name="Финансовый 2 3" xfId="321"/>
    <cellStyle name="Финансовый 2 4" xfId="347"/>
    <cellStyle name="Финансовый 2 5" xfId="507"/>
    <cellStyle name="Финансовый 2 6" xfId="319"/>
    <cellStyle name="Финансовый 2_Haxpat -Jur--02-2017 -mnacord-Verahashvark-" xfId="508"/>
    <cellStyle name="Финансовый 3" xfId="322"/>
    <cellStyle name="Финансовый 3 2" xfId="323"/>
    <cellStyle name="Финансовый 3 2 2" xfId="509"/>
    <cellStyle name="Финансовый 3 3" xfId="348"/>
    <cellStyle name="Финансовый 3 4" xfId="349"/>
    <cellStyle name="Финансовый 3 5" xfId="633"/>
    <cellStyle name="Финансовый 4" xfId="324"/>
    <cellStyle name="Финансовый 4 2" xfId="339"/>
    <cellStyle name="Финансовый 4 2 2" xfId="510"/>
    <cellStyle name="Финансовый 4 3" xfId="511"/>
    <cellStyle name="Финансовый 5" xfId="325"/>
    <cellStyle name="Финансовый 6" xfId="350"/>
    <cellStyle name="Финансовый 7" xfId="351"/>
    <cellStyle name="Финансовый 8" xfId="512"/>
    <cellStyle name="Финансовый 9" xfId="513"/>
    <cellStyle name="Хороший 2" xfId="634"/>
    <cellStyle name="Хороший 3" xfId="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94"/>
  <sheetViews>
    <sheetView tabSelected="1" view="pageBreakPreview" topLeftCell="A70" zoomScaleNormal="100" zoomScaleSheetLayoutView="100" workbookViewId="0">
      <selection activeCell="A80" sqref="A80:F89"/>
    </sheetView>
  </sheetViews>
  <sheetFormatPr defaultRowHeight="17.25"/>
  <cols>
    <col min="1" max="1" width="4.5703125" style="3" customWidth="1"/>
    <col min="2" max="2" width="63.28515625" style="3" customWidth="1"/>
    <col min="3" max="3" width="7.7109375" style="1" customWidth="1"/>
    <col min="4" max="4" width="11.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0.25" customHeight="1">
      <c r="A2" s="70" t="s">
        <v>111</v>
      </c>
      <c r="B2" s="70"/>
      <c r="C2" s="70"/>
      <c r="D2" s="70"/>
      <c r="E2" s="70"/>
      <c r="F2" s="70"/>
    </row>
    <row r="3" spans="1:7" s="1" customFormat="1" ht="36.75" customHeight="1">
      <c r="A3" s="71" t="s">
        <v>0</v>
      </c>
      <c r="B3" s="71"/>
      <c r="C3" s="71"/>
      <c r="D3" s="71"/>
      <c r="E3" s="71"/>
      <c r="F3" s="71"/>
    </row>
    <row r="4" spans="1:7" ht="34.5">
      <c r="A4" s="2" t="s">
        <v>1</v>
      </c>
      <c r="B4" s="2" t="s">
        <v>78</v>
      </c>
      <c r="C4" s="2" t="s">
        <v>2</v>
      </c>
      <c r="D4" s="2" t="s">
        <v>3</v>
      </c>
      <c r="E4" s="2" t="s">
        <v>4</v>
      </c>
      <c r="F4" s="44" t="s">
        <v>5</v>
      </c>
    </row>
    <row r="5" spans="1:7" s="1" customFormat="1">
      <c r="A5" s="23">
        <v>1</v>
      </c>
      <c r="B5" s="23">
        <v>2</v>
      </c>
      <c r="C5" s="23">
        <v>3</v>
      </c>
      <c r="D5" s="23">
        <v>4</v>
      </c>
      <c r="E5" s="23">
        <v>6</v>
      </c>
      <c r="F5" s="23">
        <v>7</v>
      </c>
    </row>
    <row r="6" spans="1:7" s="1" customFormat="1" ht="29.25" customHeight="1">
      <c r="A6" s="45"/>
      <c r="B6" s="46" t="s">
        <v>79</v>
      </c>
      <c r="C6" s="47"/>
      <c r="D6" s="47"/>
      <c r="E6" s="48"/>
      <c r="F6" s="49"/>
      <c r="G6" s="4"/>
    </row>
    <row r="7" spans="1:7" s="1" customFormat="1">
      <c r="A7" s="23"/>
      <c r="B7" s="5" t="s">
        <v>6</v>
      </c>
      <c r="C7" s="24"/>
      <c r="D7" s="24"/>
      <c r="E7" s="25"/>
      <c r="F7" s="25"/>
      <c r="G7" s="4"/>
    </row>
    <row r="8" spans="1:7" s="1" customFormat="1" ht="69">
      <c r="A8" s="23">
        <v>1</v>
      </c>
      <c r="B8" s="26" t="s">
        <v>60</v>
      </c>
      <c r="C8" s="6" t="s">
        <v>7</v>
      </c>
      <c r="D8" s="34">
        <v>49.3</v>
      </c>
      <c r="E8" s="50">
        <v>7.1470000000000002</v>
      </c>
      <c r="F8" s="51">
        <v>352.34699999999998</v>
      </c>
      <c r="G8" s="4"/>
    </row>
    <row r="9" spans="1:7" s="1" customFormat="1" ht="51.75">
      <c r="A9" s="23">
        <v>2</v>
      </c>
      <c r="B9" s="26" t="s">
        <v>80</v>
      </c>
      <c r="C9" s="6" t="s">
        <v>7</v>
      </c>
      <c r="D9" s="34">
        <v>1828.3500000000001</v>
      </c>
      <c r="E9" s="50">
        <v>0.66600000000000004</v>
      </c>
      <c r="F9" s="51">
        <v>1217.681</v>
      </c>
      <c r="G9" s="4"/>
    </row>
    <row r="10" spans="1:7" s="1" customFormat="1" ht="19.5">
      <c r="A10" s="23">
        <v>3</v>
      </c>
      <c r="B10" s="26" t="s">
        <v>8</v>
      </c>
      <c r="C10" s="6" t="s">
        <v>7</v>
      </c>
      <c r="D10" s="34">
        <v>203.15</v>
      </c>
      <c r="E10" s="50">
        <v>6.7089999999999996</v>
      </c>
      <c r="F10" s="51">
        <v>1362.933</v>
      </c>
      <c r="G10" s="4"/>
    </row>
    <row r="11" spans="1:7" s="1" customFormat="1" ht="51.75">
      <c r="A11" s="23">
        <v>4</v>
      </c>
      <c r="B11" s="26" t="s">
        <v>81</v>
      </c>
      <c r="C11" s="6" t="s">
        <v>7</v>
      </c>
      <c r="D11" s="34">
        <v>365</v>
      </c>
      <c r="E11" s="50">
        <v>0.66600000000000004</v>
      </c>
      <c r="F11" s="51">
        <v>243.09</v>
      </c>
      <c r="G11" s="4"/>
    </row>
    <row r="12" spans="1:7" s="1" customFormat="1" ht="51.75">
      <c r="A12" s="23">
        <v>5</v>
      </c>
      <c r="B12" s="26" t="s">
        <v>82</v>
      </c>
      <c r="C12" s="6" t="s">
        <v>7</v>
      </c>
      <c r="D12" s="34">
        <v>182.2</v>
      </c>
      <c r="E12" s="50">
        <v>0.66600000000000004</v>
      </c>
      <c r="F12" s="51">
        <v>121.345</v>
      </c>
      <c r="G12" s="4"/>
    </row>
    <row r="13" spans="1:7" s="1" customFormat="1" ht="69">
      <c r="A13" s="23">
        <v>6</v>
      </c>
      <c r="B13" s="26" t="s">
        <v>83</v>
      </c>
      <c r="C13" s="6" t="s">
        <v>7</v>
      </c>
      <c r="D13" s="34">
        <v>280</v>
      </c>
      <c r="E13" s="50">
        <v>0.51400000000000001</v>
      </c>
      <c r="F13" s="51">
        <v>143.91999999999999</v>
      </c>
      <c r="G13" s="4"/>
    </row>
    <row r="14" spans="1:7" s="1" customFormat="1">
      <c r="A14" s="23">
        <v>7</v>
      </c>
      <c r="B14" s="26" t="s">
        <v>61</v>
      </c>
      <c r="C14" s="6" t="s">
        <v>9</v>
      </c>
      <c r="D14" s="34">
        <v>4665.6000000000004</v>
      </c>
      <c r="E14" s="50">
        <v>0.41599999999999998</v>
      </c>
      <c r="F14" s="51">
        <v>1940.89</v>
      </c>
      <c r="G14" s="4"/>
    </row>
    <row r="15" spans="1:7" s="1" customFormat="1" ht="19.5">
      <c r="A15" s="23">
        <v>8</v>
      </c>
      <c r="B15" s="26" t="s">
        <v>10</v>
      </c>
      <c r="C15" s="6" t="s">
        <v>7</v>
      </c>
      <c r="D15" s="34">
        <v>2360.8000000000002</v>
      </c>
      <c r="E15" s="50">
        <v>6.0999999999999999E-2</v>
      </c>
      <c r="F15" s="51">
        <v>144.00899999999999</v>
      </c>
      <c r="G15" s="4"/>
    </row>
    <row r="16" spans="1:7" s="1" customFormat="1" ht="55.5" customHeight="1">
      <c r="A16" s="23">
        <v>9</v>
      </c>
      <c r="B16" s="26" t="s">
        <v>84</v>
      </c>
      <c r="C16" s="6" t="s">
        <v>7</v>
      </c>
      <c r="D16" s="34">
        <v>365</v>
      </c>
      <c r="E16" s="50">
        <v>0.79900000000000004</v>
      </c>
      <c r="F16" s="51">
        <v>291.63499999999999</v>
      </c>
      <c r="G16" s="4"/>
    </row>
    <row r="17" spans="1:7" s="1" customFormat="1">
      <c r="A17" s="23">
        <v>10</v>
      </c>
      <c r="B17" s="26" t="s">
        <v>62</v>
      </c>
      <c r="C17" s="6" t="s">
        <v>9</v>
      </c>
      <c r="D17" s="34">
        <v>730</v>
      </c>
      <c r="E17" s="50">
        <v>0.22500000000000001</v>
      </c>
      <c r="F17" s="51">
        <v>164.25</v>
      </c>
      <c r="G17" s="4"/>
    </row>
    <row r="18" spans="1:7" s="1" customFormat="1" ht="34.5">
      <c r="A18" s="23">
        <v>11</v>
      </c>
      <c r="B18" s="26" t="s">
        <v>55</v>
      </c>
      <c r="C18" s="6" t="s">
        <v>11</v>
      </c>
      <c r="D18" s="42">
        <v>12930.5</v>
      </c>
      <c r="E18" s="50">
        <v>1.9E-2</v>
      </c>
      <c r="F18" s="51">
        <v>245.68</v>
      </c>
      <c r="G18" s="4"/>
    </row>
    <row r="19" spans="1:7" s="1" customFormat="1" ht="34.5">
      <c r="A19" s="23">
        <v>12</v>
      </c>
      <c r="B19" s="26" t="s">
        <v>12</v>
      </c>
      <c r="C19" s="6" t="s">
        <v>7</v>
      </c>
      <c r="D19" s="34">
        <v>1293.0500000000002</v>
      </c>
      <c r="E19" s="50">
        <v>0.30099999999999999</v>
      </c>
      <c r="F19" s="51">
        <v>389.20800000000003</v>
      </c>
      <c r="G19" s="4"/>
    </row>
    <row r="20" spans="1:7" s="1" customFormat="1">
      <c r="A20" s="23"/>
      <c r="B20" s="5" t="s">
        <v>13</v>
      </c>
      <c r="C20" s="7"/>
      <c r="D20" s="36"/>
      <c r="E20" s="35"/>
      <c r="F20" s="35"/>
      <c r="G20" s="4"/>
    </row>
    <row r="21" spans="1:7" s="1" customFormat="1" ht="51.75">
      <c r="A21" s="23">
        <v>1</v>
      </c>
      <c r="B21" s="26" t="s">
        <v>85</v>
      </c>
      <c r="C21" s="6" t="s">
        <v>7</v>
      </c>
      <c r="D21" s="34">
        <v>69.48</v>
      </c>
      <c r="E21" s="50">
        <v>0.752</v>
      </c>
      <c r="F21" s="51">
        <v>52.249000000000002</v>
      </c>
      <c r="G21" s="4"/>
    </row>
    <row r="22" spans="1:7" s="1" customFormat="1" ht="19.5">
      <c r="A22" s="23">
        <v>2</v>
      </c>
      <c r="B22" s="26" t="s">
        <v>8</v>
      </c>
      <c r="C22" s="6" t="s">
        <v>7</v>
      </c>
      <c r="D22" s="34">
        <v>7.7200000000000006</v>
      </c>
      <c r="E22" s="50">
        <v>6.7089999999999996</v>
      </c>
      <c r="F22" s="51">
        <v>51.792999999999999</v>
      </c>
      <c r="G22" s="4"/>
    </row>
    <row r="23" spans="1:7" s="1" customFormat="1">
      <c r="A23" s="23">
        <v>3</v>
      </c>
      <c r="B23" s="26" t="s">
        <v>61</v>
      </c>
      <c r="C23" s="6" t="s">
        <v>9</v>
      </c>
      <c r="D23" s="34">
        <v>154.4</v>
      </c>
      <c r="E23" s="50">
        <v>0.41599999999999998</v>
      </c>
      <c r="F23" s="51">
        <v>64.23</v>
      </c>
      <c r="G23" s="4"/>
    </row>
    <row r="24" spans="1:7" s="1" customFormat="1" ht="19.5">
      <c r="A24" s="23">
        <v>4</v>
      </c>
      <c r="B24" s="26" t="s">
        <v>10</v>
      </c>
      <c r="C24" s="6" t="s">
        <v>7</v>
      </c>
      <c r="D24" s="34">
        <v>77.2</v>
      </c>
      <c r="E24" s="50">
        <v>6.0999999999999999E-2</v>
      </c>
      <c r="F24" s="51">
        <v>4.7089999999999996</v>
      </c>
      <c r="G24" s="4"/>
    </row>
    <row r="25" spans="1:7" s="1" customFormat="1" ht="34.5">
      <c r="A25" s="23">
        <v>5</v>
      </c>
      <c r="B25" s="26" t="s">
        <v>55</v>
      </c>
      <c r="C25" s="6" t="s">
        <v>11</v>
      </c>
      <c r="D25" s="34">
        <v>257.2</v>
      </c>
      <c r="E25" s="50">
        <v>1.9E-2</v>
      </c>
      <c r="F25" s="51">
        <v>4.8869999999999996</v>
      </c>
      <c r="G25" s="4"/>
    </row>
    <row r="26" spans="1:7" s="1" customFormat="1" ht="34.5">
      <c r="A26" s="23">
        <v>6</v>
      </c>
      <c r="B26" s="26" t="s">
        <v>12</v>
      </c>
      <c r="C26" s="6" t="s">
        <v>7</v>
      </c>
      <c r="D26" s="34">
        <v>25.72</v>
      </c>
      <c r="E26" s="50">
        <v>0.30099999999999999</v>
      </c>
      <c r="F26" s="51">
        <v>7.742</v>
      </c>
      <c r="G26" s="4"/>
    </row>
    <row r="27" spans="1:7" s="9" customFormat="1">
      <c r="A27" s="21"/>
      <c r="B27" s="27" t="s">
        <v>14</v>
      </c>
      <c r="C27" s="22"/>
      <c r="D27" s="37"/>
      <c r="E27" s="38"/>
      <c r="F27" s="52">
        <v>6802.597999999999</v>
      </c>
    </row>
    <row r="28" spans="1:7" s="9" customFormat="1">
      <c r="A28" s="45"/>
      <c r="B28" s="46" t="s">
        <v>15</v>
      </c>
      <c r="C28" s="53"/>
      <c r="D28" s="54"/>
      <c r="E28" s="48"/>
      <c r="F28" s="49"/>
    </row>
    <row r="29" spans="1:7" s="1" customFormat="1">
      <c r="A29" s="23"/>
      <c r="B29" s="55" t="s">
        <v>86</v>
      </c>
      <c r="C29" s="24"/>
      <c r="D29" s="39"/>
      <c r="E29" s="35"/>
      <c r="F29" s="35"/>
      <c r="G29" s="4"/>
    </row>
    <row r="30" spans="1:7" s="1" customFormat="1" ht="34.5">
      <c r="A30" s="23">
        <v>1</v>
      </c>
      <c r="B30" s="28" t="s">
        <v>63</v>
      </c>
      <c r="C30" s="6" t="s">
        <v>7</v>
      </c>
      <c r="D30" s="40">
        <v>0.4</v>
      </c>
      <c r="E30" s="50">
        <v>92.561000000000007</v>
      </c>
      <c r="F30" s="51">
        <v>37.024000000000001</v>
      </c>
      <c r="G30" s="4"/>
    </row>
    <row r="31" spans="1:7" s="1" customFormat="1" ht="34.5">
      <c r="A31" s="23">
        <v>2</v>
      </c>
      <c r="B31" s="28" t="s">
        <v>87</v>
      </c>
      <c r="C31" s="6" t="s">
        <v>7</v>
      </c>
      <c r="D31" s="40">
        <v>1293.0500000000002</v>
      </c>
      <c r="E31" s="50">
        <v>8.7010000000000005</v>
      </c>
      <c r="F31" s="51">
        <v>11250.828</v>
      </c>
      <c r="G31" s="4"/>
    </row>
    <row r="32" spans="1:7" s="1" customFormat="1" ht="34.5">
      <c r="A32" s="23">
        <v>3</v>
      </c>
      <c r="B32" s="28" t="s">
        <v>16</v>
      </c>
      <c r="C32" s="10" t="s">
        <v>11</v>
      </c>
      <c r="D32" s="40">
        <v>12344.3</v>
      </c>
      <c r="E32" s="50">
        <v>1.7629999999999999</v>
      </c>
      <c r="F32" s="51">
        <v>21763.001</v>
      </c>
      <c r="G32" s="4"/>
    </row>
    <row r="33" spans="1:7" s="1" customFormat="1">
      <c r="A33" s="23">
        <v>4</v>
      </c>
      <c r="B33" s="28" t="s">
        <v>17</v>
      </c>
      <c r="C33" s="10" t="s">
        <v>9</v>
      </c>
      <c r="D33" s="40">
        <v>50.858515999999995</v>
      </c>
      <c r="E33" s="50">
        <v>266.57100000000003</v>
      </c>
      <c r="F33" s="51">
        <v>13557.405000000001</v>
      </c>
      <c r="G33" s="4"/>
    </row>
    <row r="34" spans="1:7" s="1" customFormat="1" ht="34.5">
      <c r="A34" s="23">
        <v>5</v>
      </c>
      <c r="B34" s="28" t="s">
        <v>88</v>
      </c>
      <c r="C34" s="10" t="s">
        <v>11</v>
      </c>
      <c r="D34" s="40">
        <v>586.20000000000005</v>
      </c>
      <c r="E34" s="50">
        <v>1.5089999999999999</v>
      </c>
      <c r="F34" s="51">
        <v>884.57600000000002</v>
      </c>
      <c r="G34" s="4"/>
    </row>
    <row r="35" spans="1:7" s="1" customFormat="1" ht="51.75">
      <c r="A35" s="23">
        <v>6</v>
      </c>
      <c r="B35" s="28" t="s">
        <v>89</v>
      </c>
      <c r="C35" s="10" t="s">
        <v>11</v>
      </c>
      <c r="D35" s="40">
        <v>586.20000000000005</v>
      </c>
      <c r="E35" s="50">
        <v>5.7569999999999997</v>
      </c>
      <c r="F35" s="51">
        <v>3374.7530000000002</v>
      </c>
      <c r="G35" s="4"/>
    </row>
    <row r="36" spans="1:7" s="1" customFormat="1" ht="34.5">
      <c r="A36" s="23">
        <v>7</v>
      </c>
      <c r="B36" s="28" t="s">
        <v>90</v>
      </c>
      <c r="C36" s="10" t="s">
        <v>11</v>
      </c>
      <c r="D36" s="40">
        <v>586.20000000000005</v>
      </c>
      <c r="E36" s="50">
        <v>4.2279999999999998</v>
      </c>
      <c r="F36" s="51">
        <v>2478.4540000000002</v>
      </c>
      <c r="G36" s="4"/>
    </row>
    <row r="37" spans="1:7" s="1" customFormat="1" ht="34.5">
      <c r="A37" s="23">
        <v>8</v>
      </c>
      <c r="B37" s="28" t="s">
        <v>91</v>
      </c>
      <c r="C37" s="10" t="s">
        <v>11</v>
      </c>
      <c r="D37" s="40">
        <v>12344.3</v>
      </c>
      <c r="E37" s="50">
        <v>5.1980000000000004</v>
      </c>
      <c r="F37" s="51">
        <v>64165.671000000002</v>
      </c>
      <c r="G37" s="4"/>
    </row>
    <row r="38" spans="1:7" s="1" customFormat="1">
      <c r="A38" s="23"/>
      <c r="B38" s="5" t="s">
        <v>13</v>
      </c>
      <c r="C38" s="7"/>
      <c r="D38" s="36"/>
      <c r="E38" s="35"/>
      <c r="F38" s="35"/>
      <c r="G38" s="4"/>
    </row>
    <row r="39" spans="1:7" s="1" customFormat="1" ht="34.5">
      <c r="A39" s="23">
        <v>1</v>
      </c>
      <c r="B39" s="28" t="s">
        <v>87</v>
      </c>
      <c r="C39" s="6" t="s">
        <v>7</v>
      </c>
      <c r="D39" s="40">
        <v>25.72</v>
      </c>
      <c r="E39" s="50">
        <v>8.43</v>
      </c>
      <c r="F39" s="51">
        <v>216.82</v>
      </c>
      <c r="G39" s="4"/>
    </row>
    <row r="40" spans="1:7" s="1" customFormat="1" ht="34.5">
      <c r="A40" s="23">
        <v>2</v>
      </c>
      <c r="B40" s="28" t="s">
        <v>16</v>
      </c>
      <c r="C40" s="10" t="s">
        <v>11</v>
      </c>
      <c r="D40" s="40">
        <v>257.2</v>
      </c>
      <c r="E40" s="50">
        <v>1.7629999999999999</v>
      </c>
      <c r="F40" s="51">
        <v>453.44400000000002</v>
      </c>
      <c r="G40" s="4"/>
    </row>
    <row r="41" spans="1:7" s="1" customFormat="1">
      <c r="A41" s="23">
        <v>3</v>
      </c>
      <c r="B41" s="28" t="s">
        <v>17</v>
      </c>
      <c r="C41" s="10" t="s">
        <v>9</v>
      </c>
      <c r="D41" s="40">
        <v>1.0596639999999999</v>
      </c>
      <c r="E41" s="50">
        <v>266.57100000000003</v>
      </c>
      <c r="F41" s="51">
        <v>282.476</v>
      </c>
      <c r="G41" s="4"/>
    </row>
    <row r="42" spans="1:7" s="1" customFormat="1" ht="34.5">
      <c r="A42" s="23">
        <v>4</v>
      </c>
      <c r="B42" s="28" t="s">
        <v>91</v>
      </c>
      <c r="C42" s="10" t="s">
        <v>11</v>
      </c>
      <c r="D42" s="40">
        <v>257.2</v>
      </c>
      <c r="E42" s="50">
        <v>5.1449999999999996</v>
      </c>
      <c r="F42" s="51">
        <v>1323.2940000000001</v>
      </c>
      <c r="G42" s="4"/>
    </row>
    <row r="43" spans="1:7" s="9" customFormat="1" ht="24" customHeight="1">
      <c r="A43" s="21"/>
      <c r="B43" s="27" t="s">
        <v>18</v>
      </c>
      <c r="C43" s="22"/>
      <c r="D43" s="37"/>
      <c r="E43" s="38"/>
      <c r="F43" s="52">
        <v>119787.746</v>
      </c>
    </row>
    <row r="44" spans="1:7" s="1" customFormat="1" ht="26.25" customHeight="1">
      <c r="A44" s="45"/>
      <c r="B44" s="46" t="s">
        <v>64</v>
      </c>
      <c r="C44" s="53"/>
      <c r="D44" s="54"/>
      <c r="E44" s="48"/>
      <c r="F44" s="49"/>
      <c r="G44" s="4"/>
    </row>
    <row r="45" spans="1:7" s="1" customFormat="1" ht="51.75">
      <c r="A45" s="23">
        <v>1</v>
      </c>
      <c r="B45" s="11" t="s">
        <v>92</v>
      </c>
      <c r="C45" s="6" t="s">
        <v>7</v>
      </c>
      <c r="D45" s="40">
        <v>10.08</v>
      </c>
      <c r="E45" s="50">
        <v>0.59099999999999997</v>
      </c>
      <c r="F45" s="51">
        <v>5.9569999999999999</v>
      </c>
      <c r="G45" s="4"/>
    </row>
    <row r="46" spans="1:7" s="1" customFormat="1" ht="19.5">
      <c r="A46" s="23">
        <v>2</v>
      </c>
      <c r="B46" s="11" t="s">
        <v>8</v>
      </c>
      <c r="C46" s="6" t="s">
        <v>7</v>
      </c>
      <c r="D46" s="40">
        <v>1.1199999999999999</v>
      </c>
      <c r="E46" s="50">
        <v>3.8039999999999998</v>
      </c>
      <c r="F46" s="51">
        <v>4.26</v>
      </c>
      <c r="G46" s="4"/>
    </row>
    <row r="47" spans="1:7" s="1" customFormat="1" ht="51.75">
      <c r="A47" s="23">
        <v>3</v>
      </c>
      <c r="B47" s="11" t="s">
        <v>93</v>
      </c>
      <c r="C47" s="6" t="s">
        <v>7</v>
      </c>
      <c r="D47" s="40">
        <v>6.2</v>
      </c>
      <c r="E47" s="50">
        <v>0.59099999999999997</v>
      </c>
      <c r="F47" s="51">
        <v>3.6640000000000001</v>
      </c>
      <c r="G47" s="4"/>
    </row>
    <row r="48" spans="1:7" s="1" customFormat="1">
      <c r="A48" s="23">
        <v>4</v>
      </c>
      <c r="B48" s="11" t="s">
        <v>61</v>
      </c>
      <c r="C48" s="10" t="s">
        <v>9</v>
      </c>
      <c r="D48" s="40">
        <v>22.4</v>
      </c>
      <c r="E48" s="50">
        <v>0.41599999999999998</v>
      </c>
      <c r="F48" s="51">
        <v>9.3179999999999996</v>
      </c>
      <c r="G48" s="4"/>
    </row>
    <row r="49" spans="1:7" s="1" customFormat="1" ht="34.5">
      <c r="A49" s="23">
        <v>5</v>
      </c>
      <c r="B49" s="11" t="s">
        <v>94</v>
      </c>
      <c r="C49" s="12" t="s">
        <v>19</v>
      </c>
      <c r="D49" s="40">
        <v>14</v>
      </c>
      <c r="E49" s="50">
        <v>1.8109999999999999</v>
      </c>
      <c r="F49" s="51">
        <v>25.353999999999999</v>
      </c>
      <c r="G49" s="4"/>
    </row>
    <row r="50" spans="1:7" s="1" customFormat="1" ht="34.5">
      <c r="A50" s="23">
        <v>6</v>
      </c>
      <c r="B50" s="11" t="s">
        <v>65</v>
      </c>
      <c r="C50" s="6" t="s">
        <v>7</v>
      </c>
      <c r="D50" s="40">
        <v>2.1</v>
      </c>
      <c r="E50" s="50">
        <v>10.79</v>
      </c>
      <c r="F50" s="51">
        <v>22.658999999999999</v>
      </c>
      <c r="G50" s="4"/>
    </row>
    <row r="51" spans="1:7" s="1" customFormat="1" ht="34.5">
      <c r="A51" s="23">
        <v>7</v>
      </c>
      <c r="B51" s="11" t="s">
        <v>95</v>
      </c>
      <c r="C51" s="10" t="s">
        <v>11</v>
      </c>
      <c r="D51" s="40">
        <v>42</v>
      </c>
      <c r="E51" s="50">
        <v>1.8009999999999999</v>
      </c>
      <c r="F51" s="51">
        <v>75.641999999999996</v>
      </c>
      <c r="G51" s="4"/>
    </row>
    <row r="52" spans="1:7" s="1" customFormat="1" ht="34.5">
      <c r="A52" s="23">
        <v>8</v>
      </c>
      <c r="B52" s="11" t="s">
        <v>96</v>
      </c>
      <c r="C52" s="12" t="s">
        <v>19</v>
      </c>
      <c r="D52" s="40">
        <v>18</v>
      </c>
      <c r="E52" s="50">
        <v>102.038</v>
      </c>
      <c r="F52" s="51">
        <v>1836.684</v>
      </c>
      <c r="G52" s="4"/>
    </row>
    <row r="53" spans="1:7" s="1" customFormat="1" ht="34.5">
      <c r="A53" s="23">
        <v>9</v>
      </c>
      <c r="B53" s="11" t="s">
        <v>97</v>
      </c>
      <c r="C53" s="12" t="s">
        <v>19</v>
      </c>
      <c r="D53" s="40">
        <v>9</v>
      </c>
      <c r="E53" s="50">
        <v>74.762</v>
      </c>
      <c r="F53" s="51">
        <v>672.85799999999995</v>
      </c>
      <c r="G53" s="4"/>
    </row>
    <row r="54" spans="1:7" s="1" customFormat="1" ht="34.5">
      <c r="A54" s="23">
        <v>10</v>
      </c>
      <c r="B54" s="11" t="s">
        <v>98</v>
      </c>
      <c r="C54" s="6" t="s">
        <v>7</v>
      </c>
      <c r="D54" s="40">
        <v>1.4</v>
      </c>
      <c r="E54" s="50">
        <v>55.106000000000002</v>
      </c>
      <c r="F54" s="51">
        <v>77.147999999999996</v>
      </c>
      <c r="G54" s="4"/>
    </row>
    <row r="55" spans="1:7" s="1" customFormat="1" ht="34.5">
      <c r="A55" s="23">
        <v>11</v>
      </c>
      <c r="B55" s="11" t="s">
        <v>99</v>
      </c>
      <c r="C55" s="10" t="s">
        <v>11</v>
      </c>
      <c r="D55" s="40">
        <v>7</v>
      </c>
      <c r="E55" s="50">
        <v>1.1639999999999999</v>
      </c>
      <c r="F55" s="51">
        <v>8.1479999999999997</v>
      </c>
      <c r="G55" s="4"/>
    </row>
    <row r="56" spans="1:7" s="1" customFormat="1" ht="34.5">
      <c r="A56" s="23">
        <v>12</v>
      </c>
      <c r="B56" s="11" t="s">
        <v>66</v>
      </c>
      <c r="C56" s="6" t="s">
        <v>7</v>
      </c>
      <c r="D56" s="40">
        <v>6.2</v>
      </c>
      <c r="E56" s="50">
        <v>1.6579999999999999</v>
      </c>
      <c r="F56" s="51">
        <v>10.28</v>
      </c>
      <c r="G56" s="4"/>
    </row>
    <row r="57" spans="1:7" s="9" customFormat="1">
      <c r="A57" s="21"/>
      <c r="B57" s="27" t="s">
        <v>20</v>
      </c>
      <c r="C57" s="22"/>
      <c r="D57" s="37"/>
      <c r="E57" s="38"/>
      <c r="F57" s="52">
        <v>2751.9720000000002</v>
      </c>
    </row>
    <row r="58" spans="1:7" s="1" customFormat="1">
      <c r="A58" s="45"/>
      <c r="B58" s="46" t="s">
        <v>51</v>
      </c>
      <c r="C58" s="53"/>
      <c r="D58" s="54"/>
      <c r="E58" s="48"/>
      <c r="F58" s="49"/>
      <c r="G58" s="4"/>
    </row>
    <row r="59" spans="1:7" s="1" customFormat="1" ht="36">
      <c r="A59" s="23">
        <v>1</v>
      </c>
      <c r="B59" s="26" t="s">
        <v>67</v>
      </c>
      <c r="C59" s="6" t="s">
        <v>7</v>
      </c>
      <c r="D59" s="41">
        <v>182.2</v>
      </c>
      <c r="E59" s="50">
        <v>7.0999999999999994E-2</v>
      </c>
      <c r="F59" s="51">
        <v>12.936</v>
      </c>
      <c r="G59" s="4"/>
    </row>
    <row r="60" spans="1:7" s="1" customFormat="1" ht="19.5">
      <c r="A60" s="23">
        <v>2</v>
      </c>
      <c r="B60" s="26" t="s">
        <v>22</v>
      </c>
      <c r="C60" s="6" t="s">
        <v>7</v>
      </c>
      <c r="D60" s="41">
        <v>182.2</v>
      </c>
      <c r="E60" s="50">
        <v>0.39300000000000002</v>
      </c>
      <c r="F60" s="51">
        <v>71.605000000000004</v>
      </c>
      <c r="G60" s="4"/>
    </row>
    <row r="61" spans="1:7" s="1" customFormat="1" ht="19.5">
      <c r="A61" s="23">
        <v>3</v>
      </c>
      <c r="B61" s="28" t="s">
        <v>21</v>
      </c>
      <c r="C61" s="6" t="s">
        <v>7</v>
      </c>
      <c r="D61" s="41">
        <v>182.2</v>
      </c>
      <c r="E61" s="50">
        <v>0.30099999999999999</v>
      </c>
      <c r="F61" s="51">
        <v>54.841999999999999</v>
      </c>
      <c r="G61" s="4"/>
    </row>
    <row r="62" spans="1:7" s="1" customFormat="1" ht="34.5">
      <c r="A62" s="23">
        <v>4</v>
      </c>
      <c r="B62" s="26" t="s">
        <v>55</v>
      </c>
      <c r="C62" s="6" t="s">
        <v>11</v>
      </c>
      <c r="D62" s="41">
        <v>3474</v>
      </c>
      <c r="E62" s="50">
        <v>1.9E-2</v>
      </c>
      <c r="F62" s="51">
        <v>66.006</v>
      </c>
      <c r="G62" s="4"/>
    </row>
    <row r="63" spans="1:7" s="1" customFormat="1" ht="34.5">
      <c r="A63" s="23">
        <v>5</v>
      </c>
      <c r="B63" s="26" t="s">
        <v>68</v>
      </c>
      <c r="C63" s="6" t="s">
        <v>11</v>
      </c>
      <c r="D63" s="41">
        <v>3382</v>
      </c>
      <c r="E63" s="50">
        <v>0.621</v>
      </c>
      <c r="F63" s="51">
        <v>2100.2220000000002</v>
      </c>
      <c r="G63" s="4"/>
    </row>
    <row r="64" spans="1:7" s="1" customFormat="1" ht="34.5">
      <c r="A64" s="23">
        <v>6</v>
      </c>
      <c r="B64" s="26" t="s">
        <v>69</v>
      </c>
      <c r="C64" s="6" t="s">
        <v>11</v>
      </c>
      <c r="D64" s="41">
        <v>92</v>
      </c>
      <c r="E64" s="50">
        <v>0.96799999999999997</v>
      </c>
      <c r="F64" s="51">
        <v>89.055999999999997</v>
      </c>
      <c r="G64" s="4"/>
    </row>
    <row r="65" spans="1:10" s="1" customFormat="1" ht="34.5">
      <c r="A65" s="23">
        <v>7</v>
      </c>
      <c r="B65" s="28" t="s">
        <v>56</v>
      </c>
      <c r="C65" s="6" t="s">
        <v>7</v>
      </c>
      <c r="D65" s="40">
        <v>347.40000000000003</v>
      </c>
      <c r="E65" s="50">
        <v>0.26</v>
      </c>
      <c r="F65" s="51">
        <v>90.323999999999998</v>
      </c>
      <c r="G65" s="4"/>
    </row>
    <row r="66" spans="1:10" s="9" customFormat="1">
      <c r="A66" s="21"/>
      <c r="B66" s="27" t="s">
        <v>23</v>
      </c>
      <c r="C66" s="22"/>
      <c r="D66" s="37"/>
      <c r="E66" s="38"/>
      <c r="F66" s="8">
        <v>2484.9910000000004</v>
      </c>
    </row>
    <row r="67" spans="1:10" s="1" customFormat="1" ht="26.25" customHeight="1">
      <c r="A67" s="45"/>
      <c r="B67" s="46" t="s">
        <v>100</v>
      </c>
      <c r="C67" s="53"/>
      <c r="D67" s="54"/>
      <c r="E67" s="48"/>
      <c r="F67" s="56"/>
    </row>
    <row r="68" spans="1:10" s="1" customFormat="1" ht="51.75">
      <c r="A68" s="23">
        <v>1</v>
      </c>
      <c r="B68" s="26" t="s">
        <v>101</v>
      </c>
      <c r="C68" s="6" t="s">
        <v>102</v>
      </c>
      <c r="D68" s="41">
        <v>34</v>
      </c>
      <c r="E68" s="50">
        <v>21.271999999999998</v>
      </c>
      <c r="F68" s="51">
        <v>723.24800000000005</v>
      </c>
    </row>
    <row r="69" spans="1:10" s="1" customFormat="1">
      <c r="A69" s="23">
        <v>2</v>
      </c>
      <c r="B69" s="26" t="s">
        <v>103</v>
      </c>
      <c r="C69" s="6" t="s">
        <v>102</v>
      </c>
      <c r="D69" s="57">
        <v>3</v>
      </c>
      <c r="E69" s="50">
        <v>19.693000000000001</v>
      </c>
      <c r="F69" s="51">
        <v>59.079000000000001</v>
      </c>
    </row>
    <row r="70" spans="1:10" s="1" customFormat="1">
      <c r="A70" s="23">
        <v>3</v>
      </c>
      <c r="B70" s="26" t="s">
        <v>104</v>
      </c>
      <c r="C70" s="6" t="s">
        <v>102</v>
      </c>
      <c r="D70" s="57">
        <v>30</v>
      </c>
      <c r="E70" s="50">
        <v>19.693000000000001</v>
      </c>
      <c r="F70" s="51">
        <v>590.79</v>
      </c>
    </row>
    <row r="71" spans="1:10" s="1" customFormat="1" ht="54">
      <c r="A71" s="23"/>
      <c r="B71" s="58" t="s">
        <v>105</v>
      </c>
      <c r="C71" s="6"/>
      <c r="D71" s="41"/>
      <c r="E71" s="50"/>
      <c r="F71" s="51"/>
    </row>
    <row r="72" spans="1:10" s="1" customFormat="1" ht="34.5">
      <c r="A72" s="23">
        <v>4</v>
      </c>
      <c r="B72" s="26" t="s">
        <v>106</v>
      </c>
      <c r="C72" s="6" t="s">
        <v>107</v>
      </c>
      <c r="D72" s="59">
        <v>0.54</v>
      </c>
      <c r="E72" s="50">
        <v>131.46</v>
      </c>
      <c r="F72" s="51">
        <v>70.988</v>
      </c>
      <c r="G72" s="31"/>
    </row>
    <row r="73" spans="1:10" ht="34.5">
      <c r="A73" s="23">
        <v>5</v>
      </c>
      <c r="B73" s="26" t="s">
        <v>108</v>
      </c>
      <c r="C73" s="6" t="s">
        <v>107</v>
      </c>
      <c r="D73" s="59">
        <v>0.71</v>
      </c>
      <c r="E73" s="50">
        <v>55.081000000000003</v>
      </c>
      <c r="F73" s="51">
        <v>39.107999999999997</v>
      </c>
      <c r="H73" s="29"/>
      <c r="I73" s="29"/>
      <c r="J73" s="60"/>
    </row>
    <row r="74" spans="1:10" ht="34.5">
      <c r="A74" s="23">
        <v>6</v>
      </c>
      <c r="B74" s="26" t="s">
        <v>109</v>
      </c>
      <c r="C74" s="6" t="s">
        <v>107</v>
      </c>
      <c r="D74" s="59">
        <v>0.88</v>
      </c>
      <c r="E74" s="50">
        <v>106.001</v>
      </c>
      <c r="F74" s="51">
        <v>93.281000000000006</v>
      </c>
      <c r="I74" s="29"/>
    </row>
    <row r="75" spans="1:10" ht="15.75" customHeight="1">
      <c r="A75" s="21"/>
      <c r="B75" s="27" t="s">
        <v>110</v>
      </c>
      <c r="C75" s="22"/>
      <c r="D75" s="37"/>
      <c r="E75" s="38"/>
      <c r="F75" s="52">
        <v>1576.4939999999999</v>
      </c>
    </row>
    <row r="76" spans="1:10">
      <c r="A76" s="23"/>
      <c r="B76" s="13" t="s">
        <v>57</v>
      </c>
      <c r="C76" s="14"/>
      <c r="D76" s="25"/>
      <c r="E76" s="25"/>
      <c r="F76" s="44">
        <v>133403.80100000001</v>
      </c>
      <c r="G76" s="29"/>
    </row>
    <row r="77" spans="1:10" ht="15.75" customHeight="1">
      <c r="A77" s="23"/>
      <c r="B77" s="15" t="s">
        <v>24</v>
      </c>
      <c r="C77" s="14"/>
      <c r="D77" s="25"/>
      <c r="E77" s="25"/>
      <c r="F77" s="44">
        <v>26680.760200000001</v>
      </c>
    </row>
    <row r="78" spans="1:10">
      <c r="A78" s="23"/>
      <c r="B78" s="13" t="s">
        <v>57</v>
      </c>
      <c r="C78" s="14"/>
      <c r="D78" s="25"/>
      <c r="E78" s="25"/>
      <c r="F78" s="44">
        <v>160084.5612</v>
      </c>
    </row>
    <row r="79" spans="1:10">
      <c r="A79" s="30"/>
      <c r="B79" s="16"/>
      <c r="C79" s="17"/>
      <c r="D79" s="18"/>
      <c r="E79" s="18"/>
      <c r="F79" s="32"/>
    </row>
    <row r="80" spans="1:10">
      <c r="A80" s="72" t="s">
        <v>150</v>
      </c>
      <c r="B80" s="72"/>
      <c r="C80" s="72"/>
      <c r="D80" s="72"/>
      <c r="E80" s="72"/>
      <c r="F80" s="72"/>
    </row>
    <row r="81" spans="1:6">
      <c r="A81" s="72"/>
      <c r="B81" s="72"/>
      <c r="C81" s="72"/>
      <c r="D81" s="72"/>
      <c r="E81" s="72"/>
      <c r="F81" s="72"/>
    </row>
    <row r="82" spans="1:6">
      <c r="A82" s="72"/>
      <c r="B82" s="72"/>
      <c r="C82" s="72"/>
      <c r="D82" s="72"/>
      <c r="E82" s="72"/>
      <c r="F82" s="72"/>
    </row>
    <row r="83" spans="1:6">
      <c r="A83" s="72"/>
      <c r="B83" s="72"/>
      <c r="C83" s="72"/>
      <c r="D83" s="72"/>
      <c r="E83" s="72"/>
      <c r="F83" s="72"/>
    </row>
    <row r="84" spans="1:6">
      <c r="A84" s="72"/>
      <c r="B84" s="72"/>
      <c r="C84" s="72"/>
      <c r="D84" s="72"/>
      <c r="E84" s="72"/>
      <c r="F84" s="72"/>
    </row>
    <row r="85" spans="1:6" ht="15.75" customHeight="1">
      <c r="A85" s="72"/>
      <c r="B85" s="72"/>
      <c r="C85" s="72"/>
      <c r="D85" s="72"/>
      <c r="E85" s="72"/>
      <c r="F85" s="72"/>
    </row>
    <row r="86" spans="1:6">
      <c r="A86" s="72"/>
      <c r="B86" s="72"/>
      <c r="C86" s="72"/>
      <c r="D86" s="72"/>
      <c r="E86" s="72"/>
      <c r="F86" s="72"/>
    </row>
    <row r="87" spans="1:6">
      <c r="A87" s="72"/>
      <c r="B87" s="72"/>
      <c r="C87" s="72"/>
      <c r="D87" s="72"/>
      <c r="E87" s="72"/>
      <c r="F87" s="72"/>
    </row>
    <row r="88" spans="1:6">
      <c r="A88" s="72"/>
      <c r="B88" s="72"/>
      <c r="C88" s="72"/>
      <c r="D88" s="72"/>
      <c r="E88" s="72"/>
      <c r="F88" s="72"/>
    </row>
    <row r="89" spans="1:6">
      <c r="A89" s="72"/>
      <c r="B89" s="72"/>
      <c r="C89" s="72"/>
      <c r="D89" s="72"/>
      <c r="E89" s="72"/>
      <c r="F89" s="72"/>
    </row>
    <row r="94" spans="1:6">
      <c r="F94" s="68"/>
    </row>
  </sheetData>
  <mergeCells count="3">
    <mergeCell ref="A2:F2"/>
    <mergeCell ref="A3:F3"/>
    <mergeCell ref="A80:F89"/>
  </mergeCells>
  <pageMargins left="0.59055118110236227" right="7.874015748031496E-2" top="0.43307086614173229" bottom="0.23622047244094491" header="0.27559055118110237" footer="0.27559055118110237"/>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79"/>
  <sheetViews>
    <sheetView view="pageBreakPreview" topLeftCell="A63" zoomScaleNormal="100" zoomScaleSheetLayoutView="100" workbookViewId="0">
      <selection activeCell="H75" sqref="H75"/>
    </sheetView>
  </sheetViews>
  <sheetFormatPr defaultRowHeight="17.25"/>
  <cols>
    <col min="1" max="1" width="4.5703125" style="3" customWidth="1"/>
    <col min="2" max="2" width="57.28515625" style="3" customWidth="1"/>
    <col min="3" max="3" width="7.7109375" style="1" customWidth="1"/>
    <col min="4" max="4" width="11.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63" customHeight="1">
      <c r="A2" s="70" t="s">
        <v>148</v>
      </c>
      <c r="B2" s="70"/>
      <c r="C2" s="70"/>
      <c r="D2" s="70"/>
      <c r="E2" s="70"/>
      <c r="F2" s="70"/>
    </row>
    <row r="3" spans="1:7" s="1" customFormat="1" ht="36.75" customHeight="1">
      <c r="A3" s="71" t="s">
        <v>0</v>
      </c>
      <c r="B3" s="71"/>
      <c r="C3" s="71"/>
      <c r="D3" s="71"/>
      <c r="E3" s="71"/>
      <c r="F3" s="71"/>
    </row>
    <row r="4" spans="1:7" ht="34.5">
      <c r="A4" s="2" t="s">
        <v>1</v>
      </c>
      <c r="B4" s="2" t="s">
        <v>78</v>
      </c>
      <c r="C4" s="2" t="s">
        <v>2</v>
      </c>
      <c r="D4" s="2" t="s">
        <v>3</v>
      </c>
      <c r="E4" s="2" t="s">
        <v>4</v>
      </c>
      <c r="F4" s="44" t="s">
        <v>5</v>
      </c>
    </row>
    <row r="5" spans="1:7" s="1" customFormat="1">
      <c r="A5" s="23">
        <v>1</v>
      </c>
      <c r="B5" s="23">
        <v>2</v>
      </c>
      <c r="C5" s="23">
        <v>3</v>
      </c>
      <c r="D5" s="23">
        <v>4</v>
      </c>
      <c r="E5" s="23">
        <v>6</v>
      </c>
      <c r="F5" s="23">
        <v>7</v>
      </c>
    </row>
    <row r="6" spans="1:7" s="1" customFormat="1" ht="29.25" customHeight="1">
      <c r="A6" s="45"/>
      <c r="B6" s="46" t="s">
        <v>79</v>
      </c>
      <c r="C6" s="47"/>
      <c r="D6" s="47"/>
      <c r="E6" s="48"/>
      <c r="F6" s="49"/>
      <c r="G6" s="4"/>
    </row>
    <row r="7" spans="1:7" s="1" customFormat="1">
      <c r="A7" s="23"/>
      <c r="B7" s="5" t="s">
        <v>6</v>
      </c>
      <c r="C7" s="24"/>
      <c r="D7" s="24"/>
      <c r="E7" s="25"/>
      <c r="F7" s="25"/>
      <c r="G7" s="4"/>
    </row>
    <row r="8" spans="1:7" s="1" customFormat="1" ht="51.75">
      <c r="A8" s="23">
        <v>1</v>
      </c>
      <c r="B8" s="26" t="s">
        <v>147</v>
      </c>
      <c r="C8" s="6" t="s">
        <v>7</v>
      </c>
      <c r="D8" s="34">
        <v>49.3</v>
      </c>
      <c r="E8" s="50">
        <v>7.1470000000000002</v>
      </c>
      <c r="F8" s="51">
        <f t="shared" ref="F8:F19" si="0">ROUND(+E8*D8,3)</f>
        <v>352.34699999999998</v>
      </c>
      <c r="G8" s="4"/>
    </row>
    <row r="9" spans="1:7" s="1" customFormat="1" ht="51.75">
      <c r="A9" s="23">
        <v>2</v>
      </c>
      <c r="B9" s="26" t="s">
        <v>80</v>
      </c>
      <c r="C9" s="6" t="s">
        <v>7</v>
      </c>
      <c r="D9" s="34">
        <f>704.2*0.9</f>
        <v>633.78000000000009</v>
      </c>
      <c r="E9" s="50">
        <v>0.66600000000000004</v>
      </c>
      <c r="F9" s="51">
        <f t="shared" si="0"/>
        <v>422.09699999999998</v>
      </c>
      <c r="G9" s="4"/>
    </row>
    <row r="10" spans="1:7" s="1" customFormat="1" ht="19.5">
      <c r="A10" s="23">
        <v>3</v>
      </c>
      <c r="B10" s="26" t="s">
        <v>8</v>
      </c>
      <c r="C10" s="6" t="s">
        <v>7</v>
      </c>
      <c r="D10" s="34">
        <f>704.2*0.1</f>
        <v>70.42</v>
      </c>
      <c r="E10" s="50">
        <v>6.7089999999999996</v>
      </c>
      <c r="F10" s="51">
        <f t="shared" si="0"/>
        <v>472.44799999999998</v>
      </c>
      <c r="G10" s="4"/>
    </row>
    <row r="11" spans="1:7" s="1" customFormat="1" ht="51.75">
      <c r="A11" s="23">
        <v>4</v>
      </c>
      <c r="B11" s="26" t="s">
        <v>81</v>
      </c>
      <c r="C11" s="6" t="s">
        <v>7</v>
      </c>
      <c r="D11" s="34">
        <v>365</v>
      </c>
      <c r="E11" s="50">
        <v>0.66600000000000004</v>
      </c>
      <c r="F11" s="51">
        <f t="shared" si="0"/>
        <v>243.09</v>
      </c>
      <c r="G11" s="4"/>
    </row>
    <row r="12" spans="1:7" s="1" customFormat="1" ht="51.75">
      <c r="A12" s="23">
        <v>5</v>
      </c>
      <c r="B12" s="26" t="s">
        <v>82</v>
      </c>
      <c r="C12" s="6" t="s">
        <v>7</v>
      </c>
      <c r="D12" s="34">
        <v>66.599999999999994</v>
      </c>
      <c r="E12" s="50">
        <v>0.66600000000000004</v>
      </c>
      <c r="F12" s="51">
        <f t="shared" si="0"/>
        <v>44.356000000000002</v>
      </c>
      <c r="G12" s="4"/>
    </row>
    <row r="13" spans="1:7" s="1" customFormat="1" ht="51.75">
      <c r="A13" s="23">
        <v>6</v>
      </c>
      <c r="B13" s="26" t="s">
        <v>83</v>
      </c>
      <c r="C13" s="6" t="s">
        <v>7</v>
      </c>
      <c r="D13" s="34">
        <v>280</v>
      </c>
      <c r="E13" s="50">
        <v>0.51400000000000001</v>
      </c>
      <c r="F13" s="51">
        <f t="shared" si="0"/>
        <v>143.91999999999999</v>
      </c>
      <c r="G13" s="4"/>
    </row>
    <row r="14" spans="1:7" s="1" customFormat="1">
      <c r="A14" s="23">
        <v>7</v>
      </c>
      <c r="B14" s="26" t="s">
        <v>61</v>
      </c>
      <c r="C14" s="6" t="s">
        <v>9</v>
      </c>
      <c r="D14" s="34">
        <f>+(D8+D9+D10)*2+D13*1.8</f>
        <v>2011</v>
      </c>
      <c r="E14" s="50">
        <v>0.41599999999999998</v>
      </c>
      <c r="F14" s="51">
        <f t="shared" si="0"/>
        <v>836.57600000000002</v>
      </c>
      <c r="G14" s="4"/>
    </row>
    <row r="15" spans="1:7" s="1" customFormat="1" ht="19.5">
      <c r="A15" s="23">
        <v>8</v>
      </c>
      <c r="B15" s="26" t="s">
        <v>10</v>
      </c>
      <c r="C15" s="6" t="s">
        <v>7</v>
      </c>
      <c r="D15" s="34">
        <f>+D8+D9+D10+D13</f>
        <v>1033.5</v>
      </c>
      <c r="E15" s="50">
        <v>6.0999999999999999E-2</v>
      </c>
      <c r="F15" s="51">
        <f t="shared" si="0"/>
        <v>63.043999999999997</v>
      </c>
      <c r="G15" s="4"/>
    </row>
    <row r="16" spans="1:7" s="1" customFormat="1" ht="51.75">
      <c r="A16" s="23">
        <v>9</v>
      </c>
      <c r="B16" s="26" t="s">
        <v>84</v>
      </c>
      <c r="C16" s="6" t="s">
        <v>7</v>
      </c>
      <c r="D16" s="34">
        <v>365</v>
      </c>
      <c r="E16" s="50">
        <v>0.79900000000000004</v>
      </c>
      <c r="F16" s="51">
        <f t="shared" si="0"/>
        <v>291.63499999999999</v>
      </c>
      <c r="G16" s="4"/>
    </row>
    <row r="17" spans="1:7" s="1" customFormat="1">
      <c r="A17" s="23">
        <v>10</v>
      </c>
      <c r="B17" s="26" t="s">
        <v>62</v>
      </c>
      <c r="C17" s="6" t="s">
        <v>9</v>
      </c>
      <c r="D17" s="34">
        <v>730</v>
      </c>
      <c r="E17" s="50">
        <v>0.22500000000000001</v>
      </c>
      <c r="F17" s="51">
        <f t="shared" si="0"/>
        <v>164.25</v>
      </c>
      <c r="G17" s="4"/>
    </row>
    <row r="18" spans="1:7" s="1" customFormat="1" ht="19.5">
      <c r="A18" s="23">
        <v>11</v>
      </c>
      <c r="B18" s="26" t="s">
        <v>55</v>
      </c>
      <c r="C18" s="6" t="s">
        <v>11</v>
      </c>
      <c r="D18" s="42">
        <v>4721.2</v>
      </c>
      <c r="E18" s="50">
        <v>1.9E-2</v>
      </c>
      <c r="F18" s="51">
        <f t="shared" si="0"/>
        <v>89.703000000000003</v>
      </c>
      <c r="G18" s="4"/>
    </row>
    <row r="19" spans="1:7" s="1" customFormat="1" ht="34.5">
      <c r="A19" s="23">
        <v>12</v>
      </c>
      <c r="B19" s="26" t="s">
        <v>12</v>
      </c>
      <c r="C19" s="6" t="s">
        <v>7</v>
      </c>
      <c r="D19" s="34">
        <f>+D18*0.1</f>
        <v>472.12</v>
      </c>
      <c r="E19" s="50">
        <v>0.30099999999999999</v>
      </c>
      <c r="F19" s="51">
        <f t="shared" si="0"/>
        <v>142.108</v>
      </c>
      <c r="G19" s="4"/>
    </row>
    <row r="20" spans="1:7" s="1" customFormat="1">
      <c r="A20" s="23"/>
      <c r="B20" s="5" t="s">
        <v>13</v>
      </c>
      <c r="C20" s="7"/>
      <c r="D20" s="36"/>
      <c r="E20" s="35"/>
      <c r="F20" s="35"/>
      <c r="G20" s="4"/>
    </row>
    <row r="21" spans="1:7" s="1" customFormat="1" ht="51.75">
      <c r="A21" s="23">
        <v>1</v>
      </c>
      <c r="B21" s="26" t="s">
        <v>85</v>
      </c>
      <c r="C21" s="6" t="s">
        <v>7</v>
      </c>
      <c r="D21" s="34">
        <f>40.2*0.9</f>
        <v>36.180000000000007</v>
      </c>
      <c r="E21" s="50">
        <v>0.752</v>
      </c>
      <c r="F21" s="51">
        <f t="shared" ref="F21:F26" si="1">ROUND(+E21*D21,3)</f>
        <v>27.207000000000001</v>
      </c>
      <c r="G21" s="4"/>
    </row>
    <row r="22" spans="1:7" s="1" customFormat="1" ht="19.5">
      <c r="A22" s="23">
        <v>2</v>
      </c>
      <c r="B22" s="26" t="s">
        <v>8</v>
      </c>
      <c r="C22" s="6" t="s">
        <v>7</v>
      </c>
      <c r="D22" s="34">
        <f>40.2*0.1</f>
        <v>4.0200000000000005</v>
      </c>
      <c r="E22" s="50">
        <v>6.7089999999999996</v>
      </c>
      <c r="F22" s="51">
        <f t="shared" si="1"/>
        <v>26.97</v>
      </c>
      <c r="G22" s="4"/>
    </row>
    <row r="23" spans="1:7" s="1" customFormat="1">
      <c r="A23" s="23">
        <v>3</v>
      </c>
      <c r="B23" s="26" t="s">
        <v>61</v>
      </c>
      <c r="C23" s="6" t="s">
        <v>9</v>
      </c>
      <c r="D23" s="34">
        <f>+(D21+D22)*2</f>
        <v>80.40000000000002</v>
      </c>
      <c r="E23" s="50">
        <v>0.41599999999999998</v>
      </c>
      <c r="F23" s="51">
        <f t="shared" si="1"/>
        <v>33.445999999999998</v>
      </c>
      <c r="G23" s="4"/>
    </row>
    <row r="24" spans="1:7" s="1" customFormat="1" ht="19.5">
      <c r="A24" s="23">
        <v>4</v>
      </c>
      <c r="B24" s="26" t="s">
        <v>10</v>
      </c>
      <c r="C24" s="6" t="s">
        <v>7</v>
      </c>
      <c r="D24" s="34">
        <f>+D21+D22</f>
        <v>40.20000000000001</v>
      </c>
      <c r="E24" s="50">
        <v>6.0999999999999999E-2</v>
      </c>
      <c r="F24" s="51">
        <f t="shared" si="1"/>
        <v>2.452</v>
      </c>
      <c r="G24" s="4"/>
    </row>
    <row r="25" spans="1:7" s="1" customFormat="1" ht="19.5">
      <c r="A25" s="23">
        <v>5</v>
      </c>
      <c r="B25" s="26" t="s">
        <v>55</v>
      </c>
      <c r="C25" s="6" t="s">
        <v>11</v>
      </c>
      <c r="D25" s="34">
        <v>134</v>
      </c>
      <c r="E25" s="50">
        <v>1.9E-2</v>
      </c>
      <c r="F25" s="51">
        <f t="shared" si="1"/>
        <v>2.5459999999999998</v>
      </c>
      <c r="G25" s="4"/>
    </row>
    <row r="26" spans="1:7" s="1" customFormat="1" ht="34.5">
      <c r="A26" s="23">
        <v>6</v>
      </c>
      <c r="B26" s="26" t="s">
        <v>12</v>
      </c>
      <c r="C26" s="6" t="s">
        <v>7</v>
      </c>
      <c r="D26" s="34">
        <f>+D25*0.1</f>
        <v>13.4</v>
      </c>
      <c r="E26" s="50">
        <v>0.30099999999999999</v>
      </c>
      <c r="F26" s="51">
        <f t="shared" si="1"/>
        <v>4.0330000000000004</v>
      </c>
      <c r="G26" s="4"/>
    </row>
    <row r="27" spans="1:7" s="9" customFormat="1">
      <c r="A27" s="21"/>
      <c r="B27" s="27" t="s">
        <v>14</v>
      </c>
      <c r="C27" s="22"/>
      <c r="D27" s="37"/>
      <c r="E27" s="38"/>
      <c r="F27" s="52">
        <f>SUM(F8:F26)</f>
        <v>3362.2279999999996</v>
      </c>
    </row>
    <row r="28" spans="1:7" s="9" customFormat="1">
      <c r="A28" s="45"/>
      <c r="B28" s="46" t="s">
        <v>15</v>
      </c>
      <c r="C28" s="53"/>
      <c r="D28" s="53"/>
      <c r="E28" s="48"/>
      <c r="F28" s="49"/>
    </row>
    <row r="29" spans="1:7" s="1" customFormat="1">
      <c r="A29" s="23"/>
      <c r="B29" s="55" t="s">
        <v>86</v>
      </c>
      <c r="C29" s="24"/>
      <c r="D29" s="39"/>
      <c r="E29" s="35"/>
      <c r="F29" s="35"/>
      <c r="G29" s="4"/>
    </row>
    <row r="30" spans="1:7" s="1" customFormat="1" ht="34.5">
      <c r="A30" s="23">
        <v>1</v>
      </c>
      <c r="B30" s="28" t="s">
        <v>63</v>
      </c>
      <c r="C30" s="6" t="s">
        <v>7</v>
      </c>
      <c r="D30" s="40">
        <v>0.2</v>
      </c>
      <c r="E30" s="50">
        <v>92.561000000000007</v>
      </c>
      <c r="F30" s="51">
        <f t="shared" ref="F30:F37" si="2">ROUND(+E30*D30,3)</f>
        <v>18.512</v>
      </c>
      <c r="G30" s="4"/>
    </row>
    <row r="31" spans="1:7" s="1" customFormat="1" ht="34.5">
      <c r="A31" s="23">
        <v>2</v>
      </c>
      <c r="B31" s="28" t="s">
        <v>87</v>
      </c>
      <c r="C31" s="6" t="s">
        <v>7</v>
      </c>
      <c r="D31" s="40">
        <f>4721.2*0.1</f>
        <v>472.12</v>
      </c>
      <c r="E31" s="50">
        <v>8.7010000000000005</v>
      </c>
      <c r="F31" s="51">
        <f t="shared" si="2"/>
        <v>4107.9160000000002</v>
      </c>
      <c r="G31" s="4"/>
    </row>
    <row r="32" spans="1:7" s="1" customFormat="1" ht="34.5">
      <c r="A32" s="23">
        <v>3</v>
      </c>
      <c r="B32" s="28" t="s">
        <v>16</v>
      </c>
      <c r="C32" s="10" t="s">
        <v>11</v>
      </c>
      <c r="D32" s="40">
        <v>4135</v>
      </c>
      <c r="E32" s="50">
        <v>1.7629999999999999</v>
      </c>
      <c r="F32" s="51">
        <f t="shared" si="2"/>
        <v>7290.0050000000001</v>
      </c>
      <c r="G32" s="4"/>
    </row>
    <row r="33" spans="1:7" s="1" customFormat="1">
      <c r="A33" s="23">
        <v>4</v>
      </c>
      <c r="B33" s="28" t="s">
        <v>17</v>
      </c>
      <c r="C33" s="10" t="s">
        <v>9</v>
      </c>
      <c r="D33" s="69">
        <f>+D32*4.12/1000</f>
        <v>17.036200000000001</v>
      </c>
      <c r="E33" s="50">
        <v>266.57100000000003</v>
      </c>
      <c r="F33" s="51">
        <f t="shared" si="2"/>
        <v>4541.357</v>
      </c>
      <c r="G33" s="4"/>
    </row>
    <row r="34" spans="1:7" s="1" customFormat="1" ht="34.5">
      <c r="A34" s="23">
        <v>5</v>
      </c>
      <c r="B34" s="28" t="s">
        <v>88</v>
      </c>
      <c r="C34" s="10" t="s">
        <v>11</v>
      </c>
      <c r="D34" s="40">
        <v>586.20000000000005</v>
      </c>
      <c r="E34" s="50">
        <v>1.5089999999999999</v>
      </c>
      <c r="F34" s="51">
        <f t="shared" si="2"/>
        <v>884.57600000000002</v>
      </c>
      <c r="G34" s="4"/>
    </row>
    <row r="35" spans="1:7" s="1" customFormat="1" ht="51.75">
      <c r="A35" s="23">
        <v>6</v>
      </c>
      <c r="B35" s="28" t="s">
        <v>89</v>
      </c>
      <c r="C35" s="10" t="s">
        <v>11</v>
      </c>
      <c r="D35" s="40">
        <v>586.20000000000005</v>
      </c>
      <c r="E35" s="50">
        <v>5.7569999999999997</v>
      </c>
      <c r="F35" s="51">
        <f t="shared" si="2"/>
        <v>3374.7530000000002</v>
      </c>
      <c r="G35" s="4"/>
    </row>
    <row r="36" spans="1:7" s="1" customFormat="1" ht="34.5">
      <c r="A36" s="23">
        <v>7</v>
      </c>
      <c r="B36" s="28" t="s">
        <v>90</v>
      </c>
      <c r="C36" s="10" t="s">
        <v>11</v>
      </c>
      <c r="D36" s="40">
        <v>586.20000000000005</v>
      </c>
      <c r="E36" s="50">
        <v>4.2279999999999998</v>
      </c>
      <c r="F36" s="51">
        <f t="shared" si="2"/>
        <v>2478.4540000000002</v>
      </c>
      <c r="G36" s="4"/>
    </row>
    <row r="37" spans="1:7" s="1" customFormat="1" ht="34.5">
      <c r="A37" s="23">
        <v>8</v>
      </c>
      <c r="B37" s="28" t="s">
        <v>91</v>
      </c>
      <c r="C37" s="10" t="s">
        <v>11</v>
      </c>
      <c r="D37" s="40">
        <v>4135</v>
      </c>
      <c r="E37" s="50">
        <v>5.1980000000000004</v>
      </c>
      <c r="F37" s="51">
        <f t="shared" si="2"/>
        <v>21493.73</v>
      </c>
      <c r="G37" s="4"/>
    </row>
    <row r="38" spans="1:7" s="1" customFormat="1">
      <c r="A38" s="23"/>
      <c r="B38" s="5" t="s">
        <v>13</v>
      </c>
      <c r="C38" s="7"/>
      <c r="D38" s="36"/>
      <c r="E38" s="35"/>
      <c r="F38" s="35"/>
      <c r="G38" s="4"/>
    </row>
    <row r="39" spans="1:7" s="1" customFormat="1" ht="34.5">
      <c r="A39" s="23">
        <v>1</v>
      </c>
      <c r="B39" s="28" t="s">
        <v>87</v>
      </c>
      <c r="C39" s="6" t="s">
        <v>7</v>
      </c>
      <c r="D39" s="40">
        <f>+D42*0.1</f>
        <v>13.4</v>
      </c>
      <c r="E39" s="50">
        <v>8.43</v>
      </c>
      <c r="F39" s="51">
        <f>ROUND(+E39*D39,3)</f>
        <v>112.962</v>
      </c>
      <c r="G39" s="4"/>
    </row>
    <row r="40" spans="1:7" s="1" customFormat="1" ht="34.5">
      <c r="A40" s="23">
        <v>2</v>
      </c>
      <c r="B40" s="28" t="s">
        <v>16</v>
      </c>
      <c r="C40" s="10" t="s">
        <v>11</v>
      </c>
      <c r="D40" s="40">
        <f>+D42</f>
        <v>134</v>
      </c>
      <c r="E40" s="50">
        <v>1.7629999999999999</v>
      </c>
      <c r="F40" s="51">
        <f>ROUND(+E40*D40,3)</f>
        <v>236.24199999999999</v>
      </c>
      <c r="G40" s="4"/>
    </row>
    <row r="41" spans="1:7" s="1" customFormat="1">
      <c r="A41" s="23">
        <v>3</v>
      </c>
      <c r="B41" s="28" t="s">
        <v>17</v>
      </c>
      <c r="C41" s="10" t="s">
        <v>9</v>
      </c>
      <c r="D41" s="69">
        <f>+D40*4.12/1000</f>
        <v>0.55208000000000002</v>
      </c>
      <c r="E41" s="50">
        <v>266.57100000000003</v>
      </c>
      <c r="F41" s="51">
        <f>ROUND(+E41*D41,3)</f>
        <v>147.16900000000001</v>
      </c>
      <c r="G41" s="4"/>
    </row>
    <row r="42" spans="1:7" s="1" customFormat="1" ht="34.5">
      <c r="A42" s="23">
        <v>4</v>
      </c>
      <c r="B42" s="28" t="s">
        <v>91</v>
      </c>
      <c r="C42" s="10" t="s">
        <v>11</v>
      </c>
      <c r="D42" s="40">
        <v>134</v>
      </c>
      <c r="E42" s="50">
        <v>5.1449999999999996</v>
      </c>
      <c r="F42" s="51">
        <f>ROUND(+E42*D42,3)</f>
        <v>689.43</v>
      </c>
      <c r="G42" s="4"/>
    </row>
    <row r="43" spans="1:7" s="9" customFormat="1">
      <c r="A43" s="21"/>
      <c r="B43" s="27" t="s">
        <v>18</v>
      </c>
      <c r="C43" s="22"/>
      <c r="D43" s="37"/>
      <c r="E43" s="38"/>
      <c r="F43" s="52">
        <f>SUM(F30:F42)</f>
        <v>45375.106</v>
      </c>
    </row>
    <row r="44" spans="1:7" s="1" customFormat="1">
      <c r="A44" s="45"/>
      <c r="B44" s="46" t="s">
        <v>64</v>
      </c>
      <c r="C44" s="53"/>
      <c r="D44" s="53"/>
      <c r="E44" s="48"/>
      <c r="F44" s="49"/>
      <c r="G44" s="4"/>
    </row>
    <row r="45" spans="1:7" s="1" customFormat="1" ht="51.75" hidden="1">
      <c r="A45" s="23">
        <v>1</v>
      </c>
      <c r="B45" s="11" t="s">
        <v>92</v>
      </c>
      <c r="C45" s="6" t="s">
        <v>7</v>
      </c>
      <c r="D45" s="40">
        <v>0</v>
      </c>
      <c r="E45" s="50">
        <v>0.59099999999999997</v>
      </c>
      <c r="F45" s="51">
        <f t="shared" ref="F45:F56" si="3">ROUND(+E45*D45,3)</f>
        <v>0</v>
      </c>
      <c r="G45" s="4"/>
    </row>
    <row r="46" spans="1:7" s="1" customFormat="1" ht="19.5" hidden="1">
      <c r="A46" s="23">
        <v>2</v>
      </c>
      <c r="B46" s="11" t="s">
        <v>8</v>
      </c>
      <c r="C46" s="6" t="s">
        <v>7</v>
      </c>
      <c r="D46" s="40">
        <v>0</v>
      </c>
      <c r="E46" s="50">
        <v>3.8039999999999998</v>
      </c>
      <c r="F46" s="51">
        <f t="shared" si="3"/>
        <v>0</v>
      </c>
      <c r="G46" s="4"/>
    </row>
    <row r="47" spans="1:7" s="1" customFormat="1" ht="34.5" hidden="1">
      <c r="A47" s="23">
        <v>3</v>
      </c>
      <c r="B47" s="11" t="s">
        <v>93</v>
      </c>
      <c r="C47" s="6" t="s">
        <v>7</v>
      </c>
      <c r="D47" s="40">
        <v>0</v>
      </c>
      <c r="E47" s="50">
        <v>0.59099999999999997</v>
      </c>
      <c r="F47" s="51">
        <f t="shared" si="3"/>
        <v>0</v>
      </c>
      <c r="G47" s="4"/>
    </row>
    <row r="48" spans="1:7" s="1" customFormat="1" hidden="1">
      <c r="A48" s="23">
        <v>4</v>
      </c>
      <c r="B48" s="11" t="s">
        <v>61</v>
      </c>
      <c r="C48" s="10" t="s">
        <v>9</v>
      </c>
      <c r="D48" s="40">
        <v>0</v>
      </c>
      <c r="E48" s="50">
        <v>0.41599999999999998</v>
      </c>
      <c r="F48" s="51">
        <f t="shared" si="3"/>
        <v>0</v>
      </c>
      <c r="G48" s="4"/>
    </row>
    <row r="49" spans="1:7" s="1" customFormat="1" ht="34.5" hidden="1">
      <c r="A49" s="23">
        <v>5</v>
      </c>
      <c r="B49" s="11" t="s">
        <v>94</v>
      </c>
      <c r="C49" s="12" t="s">
        <v>19</v>
      </c>
      <c r="D49" s="40">
        <v>0</v>
      </c>
      <c r="E49" s="50">
        <v>1.8109999999999999</v>
      </c>
      <c r="F49" s="51">
        <f t="shared" si="3"/>
        <v>0</v>
      </c>
      <c r="G49" s="4"/>
    </row>
    <row r="50" spans="1:7" s="1" customFormat="1" ht="34.5" hidden="1">
      <c r="A50" s="23">
        <v>6</v>
      </c>
      <c r="B50" s="11" t="s">
        <v>65</v>
      </c>
      <c r="C50" s="6" t="s">
        <v>7</v>
      </c>
      <c r="D50" s="40">
        <v>0</v>
      </c>
      <c r="E50" s="50">
        <v>10.79</v>
      </c>
      <c r="F50" s="51">
        <f t="shared" si="3"/>
        <v>0</v>
      </c>
      <c r="G50" s="4"/>
    </row>
    <row r="51" spans="1:7" s="1" customFormat="1" ht="34.5" hidden="1">
      <c r="A51" s="23">
        <v>7</v>
      </c>
      <c r="B51" s="11" t="s">
        <v>95</v>
      </c>
      <c r="C51" s="10" t="s">
        <v>11</v>
      </c>
      <c r="D51" s="40">
        <v>0</v>
      </c>
      <c r="E51" s="50">
        <v>1.8009999999999999</v>
      </c>
      <c r="F51" s="51">
        <f t="shared" si="3"/>
        <v>0</v>
      </c>
      <c r="G51" s="4"/>
    </row>
    <row r="52" spans="1:7" s="1" customFormat="1" ht="34.5" hidden="1">
      <c r="A52" s="23">
        <v>8</v>
      </c>
      <c r="B52" s="11" t="s">
        <v>96</v>
      </c>
      <c r="C52" s="12" t="s">
        <v>19</v>
      </c>
      <c r="D52" s="40">
        <v>0</v>
      </c>
      <c r="E52" s="50">
        <v>102.038</v>
      </c>
      <c r="F52" s="51">
        <f t="shared" si="3"/>
        <v>0</v>
      </c>
      <c r="G52" s="4"/>
    </row>
    <row r="53" spans="1:7" s="1" customFormat="1" ht="34.5" hidden="1">
      <c r="A53" s="23">
        <v>9</v>
      </c>
      <c r="B53" s="11" t="s">
        <v>97</v>
      </c>
      <c r="C53" s="12" t="s">
        <v>19</v>
      </c>
      <c r="D53" s="40">
        <v>0</v>
      </c>
      <c r="E53" s="50">
        <v>74.762</v>
      </c>
      <c r="F53" s="51">
        <f t="shared" si="3"/>
        <v>0</v>
      </c>
      <c r="G53" s="4"/>
    </row>
    <row r="54" spans="1:7" s="1" customFormat="1" ht="34.5" hidden="1">
      <c r="A54" s="23">
        <v>10</v>
      </c>
      <c r="B54" s="11" t="s">
        <v>98</v>
      </c>
      <c r="C54" s="6" t="s">
        <v>7</v>
      </c>
      <c r="D54" s="40">
        <v>0</v>
      </c>
      <c r="E54" s="50">
        <v>55.106000000000002</v>
      </c>
      <c r="F54" s="51">
        <f t="shared" si="3"/>
        <v>0</v>
      </c>
      <c r="G54" s="4"/>
    </row>
    <row r="55" spans="1:7" s="1" customFormat="1" ht="34.5" hidden="1">
      <c r="A55" s="23">
        <v>11</v>
      </c>
      <c r="B55" s="11" t="s">
        <v>99</v>
      </c>
      <c r="C55" s="10" t="s">
        <v>11</v>
      </c>
      <c r="D55" s="40">
        <v>0</v>
      </c>
      <c r="E55" s="50">
        <v>1.1639999999999999</v>
      </c>
      <c r="F55" s="51">
        <f t="shared" si="3"/>
        <v>0</v>
      </c>
      <c r="G55" s="4"/>
    </row>
    <row r="56" spans="1:7" s="1" customFormat="1" ht="19.5" hidden="1">
      <c r="A56" s="23">
        <v>12</v>
      </c>
      <c r="B56" s="11" t="s">
        <v>66</v>
      </c>
      <c r="C56" s="6" t="s">
        <v>7</v>
      </c>
      <c r="D56" s="40">
        <v>0</v>
      </c>
      <c r="E56" s="50">
        <v>1.6579999999999999</v>
      </c>
      <c r="F56" s="51">
        <f t="shared" si="3"/>
        <v>0</v>
      </c>
      <c r="G56" s="4"/>
    </row>
    <row r="57" spans="1:7" s="9" customFormat="1">
      <c r="A57" s="21"/>
      <c r="B57" s="27" t="s">
        <v>20</v>
      </c>
      <c r="C57" s="22"/>
      <c r="D57" s="37"/>
      <c r="E57" s="38"/>
      <c r="F57" s="52">
        <f>SUM(F45:F56)</f>
        <v>0</v>
      </c>
    </row>
    <row r="58" spans="1:7" s="1" customFormat="1">
      <c r="A58" s="45"/>
      <c r="B58" s="46" t="s">
        <v>51</v>
      </c>
      <c r="C58" s="53"/>
      <c r="D58" s="53"/>
      <c r="E58" s="48"/>
      <c r="F58" s="49"/>
      <c r="G58" s="4"/>
    </row>
    <row r="59" spans="1:7" s="1" customFormat="1" ht="36">
      <c r="A59" s="23">
        <v>1</v>
      </c>
      <c r="B59" s="26" t="s">
        <v>67</v>
      </c>
      <c r="C59" s="6" t="s">
        <v>7</v>
      </c>
      <c r="D59" s="41">
        <f>+D12</f>
        <v>66.599999999999994</v>
      </c>
      <c r="E59" s="50">
        <v>7.0999999999999994E-2</v>
      </c>
      <c r="F59" s="51">
        <f t="shared" ref="F59:F65" si="4">ROUND(+E59*D59,3)</f>
        <v>4.7290000000000001</v>
      </c>
      <c r="G59" s="4"/>
    </row>
    <row r="60" spans="1:7" s="1" customFormat="1" ht="19.5">
      <c r="A60" s="23">
        <v>2</v>
      </c>
      <c r="B60" s="26" t="s">
        <v>22</v>
      </c>
      <c r="C60" s="6" t="s">
        <v>7</v>
      </c>
      <c r="D60" s="41">
        <f>+D59</f>
        <v>66.599999999999994</v>
      </c>
      <c r="E60" s="50">
        <v>0.39300000000000002</v>
      </c>
      <c r="F60" s="51">
        <f t="shared" si="4"/>
        <v>26.173999999999999</v>
      </c>
      <c r="G60" s="4"/>
    </row>
    <row r="61" spans="1:7" s="1" customFormat="1" ht="19.5">
      <c r="A61" s="23">
        <v>3</v>
      </c>
      <c r="B61" s="28" t="s">
        <v>21</v>
      </c>
      <c r="C61" s="6" t="s">
        <v>7</v>
      </c>
      <c r="D61" s="41">
        <f>+D59</f>
        <v>66.599999999999994</v>
      </c>
      <c r="E61" s="50">
        <v>0.30099999999999999</v>
      </c>
      <c r="F61" s="51">
        <f t="shared" si="4"/>
        <v>20.047000000000001</v>
      </c>
      <c r="G61" s="4"/>
    </row>
    <row r="62" spans="1:7" s="1" customFormat="1" ht="19.5">
      <c r="A62" s="23">
        <v>4</v>
      </c>
      <c r="B62" s="26" t="s">
        <v>55</v>
      </c>
      <c r="C62" s="6" t="s">
        <v>11</v>
      </c>
      <c r="D62" s="41">
        <f>+D63</f>
        <v>848</v>
      </c>
      <c r="E62" s="50">
        <v>1.9E-2</v>
      </c>
      <c r="F62" s="51">
        <f t="shared" si="4"/>
        <v>16.111999999999998</v>
      </c>
      <c r="G62" s="4"/>
    </row>
    <row r="63" spans="1:7" s="1" customFormat="1" ht="19.5">
      <c r="A63" s="23">
        <v>5</v>
      </c>
      <c r="B63" s="26" t="s">
        <v>68</v>
      </c>
      <c r="C63" s="6" t="s">
        <v>11</v>
      </c>
      <c r="D63" s="41">
        <v>848</v>
      </c>
      <c r="E63" s="50">
        <v>0.621</v>
      </c>
      <c r="F63" s="51">
        <f t="shared" si="4"/>
        <v>526.60799999999995</v>
      </c>
      <c r="G63" s="4"/>
    </row>
    <row r="64" spans="1:7" s="1" customFormat="1" ht="19.5">
      <c r="A64" s="23">
        <v>6</v>
      </c>
      <c r="B64" s="26" t="s">
        <v>69</v>
      </c>
      <c r="C64" s="6" t="s">
        <v>11</v>
      </c>
      <c r="D64" s="41">
        <v>92</v>
      </c>
      <c r="E64" s="50">
        <v>0.96799999999999997</v>
      </c>
      <c r="F64" s="51">
        <f t="shared" si="4"/>
        <v>89.055999999999997</v>
      </c>
      <c r="G64" s="4"/>
    </row>
    <row r="65" spans="1:10" s="1" customFormat="1" ht="34.5">
      <c r="A65" s="23">
        <v>7</v>
      </c>
      <c r="B65" s="28" t="s">
        <v>56</v>
      </c>
      <c r="C65" s="6" t="s">
        <v>7</v>
      </c>
      <c r="D65" s="40">
        <f>+(D63+D64)*0.1</f>
        <v>94</v>
      </c>
      <c r="E65" s="50">
        <v>0.26</v>
      </c>
      <c r="F65" s="51">
        <f t="shared" si="4"/>
        <v>24.44</v>
      </c>
      <c r="G65" s="4"/>
    </row>
    <row r="66" spans="1:10" s="9" customFormat="1">
      <c r="A66" s="21"/>
      <c r="B66" s="27" t="s">
        <v>23</v>
      </c>
      <c r="C66" s="22"/>
      <c r="D66" s="37"/>
      <c r="E66" s="38"/>
      <c r="F66" s="8">
        <f>SUM(F59:F65)</f>
        <v>707.16600000000005</v>
      </c>
    </row>
    <row r="67" spans="1:10" s="1" customFormat="1">
      <c r="A67" s="45"/>
      <c r="B67" s="46" t="s">
        <v>100</v>
      </c>
      <c r="C67" s="53"/>
      <c r="D67" s="54"/>
      <c r="E67" s="48"/>
      <c r="F67" s="56"/>
    </row>
    <row r="68" spans="1:10" s="1" customFormat="1" ht="51.75">
      <c r="A68" s="23">
        <v>1</v>
      </c>
      <c r="B68" s="26" t="s">
        <v>101</v>
      </c>
      <c r="C68" s="6" t="s">
        <v>102</v>
      </c>
      <c r="D68" s="41">
        <v>8</v>
      </c>
      <c r="E68" s="50">
        <v>21.271999999999998</v>
      </c>
      <c r="F68" s="51">
        <f>ROUND(+E68*D68,3)</f>
        <v>170.17599999999999</v>
      </c>
    </row>
    <row r="69" spans="1:10" s="1" customFormat="1">
      <c r="A69" s="23">
        <v>2</v>
      </c>
      <c r="B69" s="26" t="s">
        <v>103</v>
      </c>
      <c r="C69" s="6" t="s">
        <v>102</v>
      </c>
      <c r="D69" s="57">
        <v>0</v>
      </c>
      <c r="E69" s="50">
        <v>19.693000000000001</v>
      </c>
      <c r="F69" s="51">
        <f>ROUND(+E69*D69,3)</f>
        <v>0</v>
      </c>
    </row>
    <row r="70" spans="1:10" s="1" customFormat="1">
      <c r="A70" s="23">
        <v>3</v>
      </c>
      <c r="B70" s="26" t="s">
        <v>104</v>
      </c>
      <c r="C70" s="6" t="s">
        <v>102</v>
      </c>
      <c r="D70" s="57">
        <v>8</v>
      </c>
      <c r="E70" s="50">
        <v>19.693000000000001</v>
      </c>
      <c r="F70" s="51">
        <f>ROUND(+E70*D70,3)</f>
        <v>157.54400000000001</v>
      </c>
    </row>
    <row r="71" spans="1:10" s="1" customFormat="1" ht="36.75">
      <c r="A71" s="23"/>
      <c r="B71" s="58" t="s">
        <v>105</v>
      </c>
      <c r="C71" s="6"/>
      <c r="D71" s="41"/>
      <c r="E71" s="50"/>
      <c r="F71" s="51"/>
    </row>
    <row r="72" spans="1:10" s="1" customFormat="1" ht="34.5">
      <c r="A72" s="23">
        <v>4</v>
      </c>
      <c r="B72" s="26" t="s">
        <v>106</v>
      </c>
      <c r="C72" s="6" t="s">
        <v>107</v>
      </c>
      <c r="D72" s="59">
        <v>0.2</v>
      </c>
      <c r="E72" s="50">
        <v>131.46</v>
      </c>
      <c r="F72" s="51">
        <f>ROUND(+E72*D72,3)</f>
        <v>26.292000000000002</v>
      </c>
      <c r="G72" s="31"/>
    </row>
    <row r="73" spans="1:10" ht="34.5">
      <c r="A73" s="23">
        <v>5</v>
      </c>
      <c r="B73" s="26" t="s">
        <v>108</v>
      </c>
      <c r="C73" s="6" t="s">
        <v>107</v>
      </c>
      <c r="D73" s="59">
        <v>0.22</v>
      </c>
      <c r="E73" s="50">
        <v>55.081000000000003</v>
      </c>
      <c r="F73" s="51">
        <f>ROUND(+E73*D73,3)</f>
        <v>12.118</v>
      </c>
      <c r="H73" s="29"/>
      <c r="I73" s="29"/>
      <c r="J73" s="60"/>
    </row>
    <row r="74" spans="1:10" ht="34.5">
      <c r="A74" s="23">
        <v>6</v>
      </c>
      <c r="B74" s="26" t="s">
        <v>109</v>
      </c>
      <c r="C74" s="6" t="s">
        <v>107</v>
      </c>
      <c r="D74" s="59">
        <v>0.33</v>
      </c>
      <c r="E74" s="50">
        <v>106.001</v>
      </c>
      <c r="F74" s="51">
        <f>ROUND(+E74*D74,3)</f>
        <v>34.979999999999997</v>
      </c>
      <c r="I74" s="29"/>
    </row>
    <row r="75" spans="1:10" ht="15.75" customHeight="1">
      <c r="A75" s="21"/>
      <c r="B75" s="27" t="s">
        <v>110</v>
      </c>
      <c r="C75" s="22"/>
      <c r="D75" s="37"/>
      <c r="E75" s="38"/>
      <c r="F75" s="52">
        <f>SUM(F68:F74)</f>
        <v>401.11000000000007</v>
      </c>
    </row>
    <row r="76" spans="1:10">
      <c r="A76" s="23"/>
      <c r="B76" s="13" t="s">
        <v>57</v>
      </c>
      <c r="C76" s="14"/>
      <c r="D76" s="25"/>
      <c r="E76" s="25"/>
      <c r="F76" s="44">
        <f>F27+F43+F57+F66+F75</f>
        <v>49845.61</v>
      </c>
      <c r="G76" s="29"/>
    </row>
    <row r="77" spans="1:10" ht="15.75" customHeight="1">
      <c r="A77" s="23"/>
      <c r="B77" s="15" t="s">
        <v>24</v>
      </c>
      <c r="C77" s="14"/>
      <c r="D77" s="25"/>
      <c r="E77" s="25"/>
      <c r="F77" s="44">
        <f>F76*20/100</f>
        <v>9969.1219999999994</v>
      </c>
    </row>
    <row r="78" spans="1:10">
      <c r="A78" s="23"/>
      <c r="B78" s="13" t="s">
        <v>57</v>
      </c>
      <c r="C78" s="14"/>
      <c r="D78" s="25"/>
      <c r="E78" s="25"/>
      <c r="F78" s="44">
        <f>F76+F77</f>
        <v>59814.732000000004</v>
      </c>
    </row>
    <row r="79" spans="1:10">
      <c r="A79" s="30"/>
      <c r="B79" s="16"/>
      <c r="C79" s="17"/>
      <c r="D79" s="18"/>
      <c r="E79" s="18"/>
      <c r="F79" s="32"/>
    </row>
  </sheetData>
  <mergeCells count="2">
    <mergeCell ref="A2:F2"/>
    <mergeCell ref="A3:F3"/>
  </mergeCells>
  <pageMargins left="0.59055118110236227" right="7.874015748031496E-2" top="3.937007874015748E-2" bottom="3.937007874015748E-2" header="0.27559055118110237" footer="0.27559055118110237"/>
  <pageSetup paperSize="9" scale="87"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79"/>
  <sheetViews>
    <sheetView view="pageBreakPreview" topLeftCell="A61" zoomScaleNormal="100" zoomScaleSheetLayoutView="100" workbookViewId="0">
      <selection activeCell="A80" sqref="A80:XFD84"/>
    </sheetView>
  </sheetViews>
  <sheetFormatPr defaultRowHeight="17.25"/>
  <cols>
    <col min="1" max="1" width="4.5703125" style="3" customWidth="1"/>
    <col min="2" max="2" width="60.7109375" style="3" customWidth="1"/>
    <col min="3" max="3" width="7.7109375" style="1" customWidth="1"/>
    <col min="4" max="4" width="11.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9.25" customHeight="1">
      <c r="A2" s="70" t="s">
        <v>149</v>
      </c>
      <c r="B2" s="70"/>
      <c r="C2" s="70"/>
      <c r="D2" s="70"/>
      <c r="E2" s="70"/>
      <c r="F2" s="70"/>
    </row>
    <row r="3" spans="1:7" s="1" customFormat="1" ht="36.75" customHeight="1">
      <c r="A3" s="71" t="s">
        <v>0</v>
      </c>
      <c r="B3" s="71"/>
      <c r="C3" s="71"/>
      <c r="D3" s="71"/>
      <c r="E3" s="71"/>
      <c r="F3" s="71"/>
    </row>
    <row r="4" spans="1:7" ht="34.5">
      <c r="A4" s="2" t="s">
        <v>1</v>
      </c>
      <c r="B4" s="2" t="s">
        <v>78</v>
      </c>
      <c r="C4" s="2" t="s">
        <v>2</v>
      </c>
      <c r="D4" s="2" t="s">
        <v>3</v>
      </c>
      <c r="E4" s="2" t="s">
        <v>4</v>
      </c>
      <c r="F4" s="44" t="s">
        <v>5</v>
      </c>
    </row>
    <row r="5" spans="1:7" s="1" customFormat="1">
      <c r="A5" s="23">
        <v>1</v>
      </c>
      <c r="B5" s="23">
        <v>2</v>
      </c>
      <c r="C5" s="23">
        <v>3</v>
      </c>
      <c r="D5" s="23">
        <v>4</v>
      </c>
      <c r="E5" s="23">
        <v>6</v>
      </c>
      <c r="F5" s="23">
        <v>7</v>
      </c>
    </row>
    <row r="6" spans="1:7" s="1" customFormat="1" ht="29.25" customHeight="1">
      <c r="A6" s="45"/>
      <c r="B6" s="46" t="s">
        <v>79</v>
      </c>
      <c r="C6" s="47"/>
      <c r="D6" s="47"/>
      <c r="E6" s="48"/>
      <c r="F6" s="49"/>
      <c r="G6" s="4"/>
    </row>
    <row r="7" spans="1:7" s="1" customFormat="1">
      <c r="A7" s="23"/>
      <c r="B7" s="5" t="s">
        <v>6</v>
      </c>
      <c r="C7" s="24"/>
      <c r="D7" s="24"/>
      <c r="E7" s="25"/>
      <c r="F7" s="25"/>
      <c r="G7" s="4"/>
    </row>
    <row r="8" spans="1:7" s="1" customFormat="1" ht="51.75" hidden="1">
      <c r="A8" s="23">
        <v>1</v>
      </c>
      <c r="B8" s="26" t="s">
        <v>60</v>
      </c>
      <c r="C8" s="6" t="s">
        <v>7</v>
      </c>
      <c r="D8" s="34">
        <f>+'Ծավալ-հայ'!D8-'Ծավալ-հայ (2025)'!D8</f>
        <v>0</v>
      </c>
      <c r="E8" s="50">
        <v>7.1470000000000002</v>
      </c>
      <c r="F8" s="51">
        <f t="shared" ref="F8:F19" si="0">ROUND(+E8*D8,3)</f>
        <v>0</v>
      </c>
      <c r="G8" s="4"/>
    </row>
    <row r="9" spans="1:7" s="1" customFormat="1" ht="51.75">
      <c r="A9" s="23">
        <v>2</v>
      </c>
      <c r="B9" s="26" t="s">
        <v>80</v>
      </c>
      <c r="C9" s="6" t="s">
        <v>7</v>
      </c>
      <c r="D9" s="34">
        <f>+'Ծավալ-հայ'!D9-'Ծավալ-հայ (2025)'!D9-0.005</f>
        <v>1194.5650000000001</v>
      </c>
      <c r="E9" s="50">
        <v>0.66600000000000004</v>
      </c>
      <c r="F9" s="51">
        <f t="shared" si="0"/>
        <v>795.58</v>
      </c>
      <c r="G9" s="4"/>
    </row>
    <row r="10" spans="1:7" s="1" customFormat="1" ht="19.5">
      <c r="A10" s="23">
        <v>3</v>
      </c>
      <c r="B10" s="26" t="s">
        <v>8</v>
      </c>
      <c r="C10" s="6" t="s">
        <v>7</v>
      </c>
      <c r="D10" s="34">
        <f>+'Ծավալ-հայ'!D10-'Ծավալ-հայ (2025)'!D10</f>
        <v>132.73000000000002</v>
      </c>
      <c r="E10" s="50">
        <v>6.7089999999999996</v>
      </c>
      <c r="F10" s="51">
        <f t="shared" si="0"/>
        <v>890.48599999999999</v>
      </c>
      <c r="G10" s="4"/>
    </row>
    <row r="11" spans="1:7" s="1" customFormat="1" ht="51.75" hidden="1">
      <c r="A11" s="23">
        <v>4</v>
      </c>
      <c r="B11" s="26" t="s">
        <v>81</v>
      </c>
      <c r="C11" s="6" t="s">
        <v>7</v>
      </c>
      <c r="D11" s="34">
        <f>+'Ծավալ-հայ'!D11-'Ծավալ-հայ (2025)'!D11</f>
        <v>0</v>
      </c>
      <c r="E11" s="50">
        <v>0.66600000000000004</v>
      </c>
      <c r="F11" s="51">
        <f t="shared" si="0"/>
        <v>0</v>
      </c>
      <c r="G11" s="4"/>
    </row>
    <row r="12" spans="1:7" s="1" customFormat="1" ht="51.75">
      <c r="A12" s="23">
        <v>5</v>
      </c>
      <c r="B12" s="26" t="s">
        <v>82</v>
      </c>
      <c r="C12" s="6" t="s">
        <v>7</v>
      </c>
      <c r="D12" s="34">
        <f>+'Ծավալ-հայ'!D12-'Ծավալ-հայ (2025)'!D12</f>
        <v>115.6</v>
      </c>
      <c r="E12" s="50">
        <v>0.66600000000000004</v>
      </c>
      <c r="F12" s="51">
        <f t="shared" si="0"/>
        <v>76.989999999999995</v>
      </c>
      <c r="G12" s="4"/>
    </row>
    <row r="13" spans="1:7" s="1" customFormat="1" ht="51.75" hidden="1">
      <c r="A13" s="23">
        <v>6</v>
      </c>
      <c r="B13" s="26" t="s">
        <v>83</v>
      </c>
      <c r="C13" s="6" t="s">
        <v>7</v>
      </c>
      <c r="D13" s="34">
        <f>+'Ծավալ-հայ'!D13-'Ծավալ-հայ (2025)'!D13</f>
        <v>0</v>
      </c>
      <c r="E13" s="50">
        <v>0.51400000000000001</v>
      </c>
      <c r="F13" s="51">
        <f t="shared" si="0"/>
        <v>0</v>
      </c>
      <c r="G13" s="4"/>
    </row>
    <row r="14" spans="1:7" s="1" customFormat="1">
      <c r="A14" s="23">
        <v>7</v>
      </c>
      <c r="B14" s="26" t="s">
        <v>61</v>
      </c>
      <c r="C14" s="6" t="s">
        <v>9</v>
      </c>
      <c r="D14" s="34">
        <f>+'Ծավալ-հայ'!D14-'Ծավալ-հայ (2025)'!D14</f>
        <v>2654.6000000000004</v>
      </c>
      <c r="E14" s="50">
        <v>0.41599999999999998</v>
      </c>
      <c r="F14" s="51">
        <f t="shared" si="0"/>
        <v>1104.3140000000001</v>
      </c>
      <c r="G14" s="4"/>
    </row>
    <row r="15" spans="1:7" s="1" customFormat="1" ht="19.5">
      <c r="A15" s="23">
        <v>8</v>
      </c>
      <c r="B15" s="26" t="s">
        <v>10</v>
      </c>
      <c r="C15" s="6" t="s">
        <v>7</v>
      </c>
      <c r="D15" s="34">
        <f>+'Ծավալ-հայ'!D15-'Ծավալ-հայ (2025)'!D15</f>
        <v>1327.3000000000002</v>
      </c>
      <c r="E15" s="50">
        <v>6.0999999999999999E-2</v>
      </c>
      <c r="F15" s="51">
        <f t="shared" si="0"/>
        <v>80.965000000000003</v>
      </c>
      <c r="G15" s="4"/>
    </row>
    <row r="16" spans="1:7" s="1" customFormat="1" ht="55.5" hidden="1" customHeight="1">
      <c r="A16" s="23">
        <v>9</v>
      </c>
      <c r="B16" s="26" t="s">
        <v>84</v>
      </c>
      <c r="C16" s="6" t="s">
        <v>7</v>
      </c>
      <c r="D16" s="34">
        <f>+'Ծավալ-հայ'!D16-'Ծավալ-հայ (2025)'!D16</f>
        <v>0</v>
      </c>
      <c r="E16" s="50">
        <v>0.79900000000000004</v>
      </c>
      <c r="F16" s="51">
        <f t="shared" si="0"/>
        <v>0</v>
      </c>
      <c r="G16" s="4"/>
    </row>
    <row r="17" spans="1:7" s="1" customFormat="1" hidden="1">
      <c r="A17" s="23">
        <v>10</v>
      </c>
      <c r="B17" s="26" t="s">
        <v>62</v>
      </c>
      <c r="C17" s="6" t="s">
        <v>9</v>
      </c>
      <c r="D17" s="34">
        <f>+'Ծավալ-հայ'!D17-'Ծավալ-հայ (2025)'!D17</f>
        <v>0</v>
      </c>
      <c r="E17" s="50">
        <v>0.22500000000000001</v>
      </c>
      <c r="F17" s="51">
        <f t="shared" si="0"/>
        <v>0</v>
      </c>
      <c r="G17" s="4"/>
    </row>
    <row r="18" spans="1:7" s="1" customFormat="1" ht="19.5">
      <c r="A18" s="23">
        <v>11</v>
      </c>
      <c r="B18" s="26" t="s">
        <v>55</v>
      </c>
      <c r="C18" s="6" t="s">
        <v>11</v>
      </c>
      <c r="D18" s="34">
        <f>+'Ծավալ-հայ'!D18-'Ծավալ-հայ (2025)'!D18</f>
        <v>8209.2999999999993</v>
      </c>
      <c r="E18" s="50">
        <v>1.9E-2</v>
      </c>
      <c r="F18" s="51">
        <f t="shared" si="0"/>
        <v>155.977</v>
      </c>
      <c r="G18" s="4"/>
    </row>
    <row r="19" spans="1:7" s="1" customFormat="1" ht="34.5">
      <c r="A19" s="23">
        <v>12</v>
      </c>
      <c r="B19" s="26" t="s">
        <v>12</v>
      </c>
      <c r="C19" s="6" t="s">
        <v>7</v>
      </c>
      <c r="D19" s="34">
        <f>+'Ծավալ-հայ'!D19-'Ծավալ-հայ (2025)'!D19</f>
        <v>820.93000000000018</v>
      </c>
      <c r="E19" s="50">
        <v>0.30099999999999999</v>
      </c>
      <c r="F19" s="51">
        <f t="shared" si="0"/>
        <v>247.1</v>
      </c>
      <c r="G19" s="4"/>
    </row>
    <row r="20" spans="1:7" s="1" customFormat="1">
      <c r="A20" s="23"/>
      <c r="B20" s="5" t="s">
        <v>13</v>
      </c>
      <c r="C20" s="7"/>
      <c r="D20" s="36"/>
      <c r="E20" s="35"/>
      <c r="F20" s="35"/>
      <c r="G20" s="4"/>
    </row>
    <row r="21" spans="1:7" s="1" customFormat="1" ht="51.75">
      <c r="A21" s="23">
        <v>1</v>
      </c>
      <c r="B21" s="26" t="s">
        <v>85</v>
      </c>
      <c r="C21" s="6" t="s">
        <v>7</v>
      </c>
      <c r="D21" s="34">
        <f>+'Ծավալ-հայ'!D21-'Ծավալ-հայ (2025)'!D21</f>
        <v>33.299999999999997</v>
      </c>
      <c r="E21" s="50">
        <v>0.752</v>
      </c>
      <c r="F21" s="51">
        <f t="shared" ref="F21:F26" si="1">ROUND(+E21*D21,3)</f>
        <v>25.042000000000002</v>
      </c>
      <c r="G21" s="4"/>
    </row>
    <row r="22" spans="1:7" s="1" customFormat="1" ht="19.5">
      <c r="A22" s="23">
        <v>2</v>
      </c>
      <c r="B22" s="26" t="s">
        <v>8</v>
      </c>
      <c r="C22" s="6" t="s">
        <v>7</v>
      </c>
      <c r="D22" s="34">
        <f>+'Ծավալ-հայ'!D22-'Ծավալ-հայ (2025)'!D22</f>
        <v>3.7</v>
      </c>
      <c r="E22" s="50">
        <v>6.7089999999999996</v>
      </c>
      <c r="F22" s="51">
        <f t="shared" si="1"/>
        <v>24.823</v>
      </c>
      <c r="G22" s="4"/>
    </row>
    <row r="23" spans="1:7" s="1" customFormat="1">
      <c r="A23" s="23">
        <v>3</v>
      </c>
      <c r="B23" s="26" t="s">
        <v>61</v>
      </c>
      <c r="C23" s="6" t="s">
        <v>9</v>
      </c>
      <c r="D23" s="34">
        <f>+'Ծավալ-հայ'!D23-'Ծավալ-հայ (2025)'!D23</f>
        <v>73.999999999999986</v>
      </c>
      <c r="E23" s="50">
        <v>0.41599999999999998</v>
      </c>
      <c r="F23" s="51">
        <f t="shared" si="1"/>
        <v>30.783999999999999</v>
      </c>
      <c r="G23" s="4"/>
    </row>
    <row r="24" spans="1:7" s="1" customFormat="1" ht="19.5">
      <c r="A24" s="23">
        <v>4</v>
      </c>
      <c r="B24" s="26" t="s">
        <v>10</v>
      </c>
      <c r="C24" s="6" t="s">
        <v>7</v>
      </c>
      <c r="D24" s="34">
        <f>+'Ծավալ-հայ'!D24-'Ծավալ-հայ (2025)'!D24</f>
        <v>36.999999999999993</v>
      </c>
      <c r="E24" s="50">
        <v>6.0999999999999999E-2</v>
      </c>
      <c r="F24" s="51">
        <f t="shared" si="1"/>
        <v>2.2570000000000001</v>
      </c>
      <c r="G24" s="4"/>
    </row>
    <row r="25" spans="1:7" s="1" customFormat="1" ht="19.5">
      <c r="A25" s="23">
        <v>5</v>
      </c>
      <c r="B25" s="26" t="s">
        <v>55</v>
      </c>
      <c r="C25" s="6" t="s">
        <v>11</v>
      </c>
      <c r="D25" s="34">
        <f>+'Ծավալ-հայ'!D25-'Ծավալ-հայ (2025)'!D25</f>
        <v>123.19999999999999</v>
      </c>
      <c r="E25" s="50">
        <v>1.9E-2</v>
      </c>
      <c r="F25" s="51">
        <f t="shared" si="1"/>
        <v>2.3410000000000002</v>
      </c>
      <c r="G25" s="4"/>
    </row>
    <row r="26" spans="1:7" s="1" customFormat="1" ht="34.5">
      <c r="A26" s="23">
        <v>6</v>
      </c>
      <c r="B26" s="26" t="s">
        <v>12</v>
      </c>
      <c r="C26" s="6" t="s">
        <v>7</v>
      </c>
      <c r="D26" s="34">
        <f>+'Ծավալ-հայ'!D26-'Ծավալ-հայ (2025)'!D26</f>
        <v>12.319999999999999</v>
      </c>
      <c r="E26" s="50">
        <v>0.30099999999999999</v>
      </c>
      <c r="F26" s="51">
        <f t="shared" si="1"/>
        <v>3.7080000000000002</v>
      </c>
      <c r="G26" s="4"/>
    </row>
    <row r="27" spans="1:7" s="9" customFormat="1">
      <c r="A27" s="21"/>
      <c r="B27" s="27" t="s">
        <v>14</v>
      </c>
      <c r="C27" s="22"/>
      <c r="D27" s="37"/>
      <c r="E27" s="38"/>
      <c r="F27" s="52">
        <f>SUM(F8:F26)</f>
        <v>3440.3669999999997</v>
      </c>
    </row>
    <row r="28" spans="1:7" s="9" customFormat="1">
      <c r="A28" s="45"/>
      <c r="B28" s="46" t="s">
        <v>15</v>
      </c>
      <c r="C28" s="53"/>
      <c r="D28" s="54"/>
      <c r="E28" s="48"/>
      <c r="F28" s="49"/>
    </row>
    <row r="29" spans="1:7" s="1" customFormat="1">
      <c r="A29" s="23"/>
      <c r="B29" s="55" t="s">
        <v>86</v>
      </c>
      <c r="C29" s="24"/>
      <c r="D29" s="39"/>
      <c r="E29" s="35"/>
      <c r="F29" s="35"/>
      <c r="G29" s="4"/>
    </row>
    <row r="30" spans="1:7" s="1" customFormat="1" ht="34.5">
      <c r="A30" s="23">
        <v>1</v>
      </c>
      <c r="B30" s="28" t="s">
        <v>63</v>
      </c>
      <c r="C30" s="6" t="s">
        <v>7</v>
      </c>
      <c r="D30" s="34">
        <f>+'Ծավալ-հայ'!D30-'Ծավալ-հայ (2025)'!D30</f>
        <v>0.2</v>
      </c>
      <c r="E30" s="50">
        <v>92.561000000000007</v>
      </c>
      <c r="F30" s="51">
        <f t="shared" ref="F30:F37" si="2">ROUND(+E30*D30,3)</f>
        <v>18.512</v>
      </c>
      <c r="G30" s="4"/>
    </row>
    <row r="31" spans="1:7" s="1" customFormat="1" ht="34.5">
      <c r="A31" s="23">
        <v>2</v>
      </c>
      <c r="B31" s="28" t="s">
        <v>87</v>
      </c>
      <c r="C31" s="6" t="s">
        <v>7</v>
      </c>
      <c r="D31" s="34">
        <f>+'Ծավալ-հայ'!D31-'Ծավալ-հայ (2025)'!D31</f>
        <v>820.93000000000018</v>
      </c>
      <c r="E31" s="50">
        <v>8.7010000000000005</v>
      </c>
      <c r="F31" s="51">
        <f t="shared" si="2"/>
        <v>7142.9120000000003</v>
      </c>
      <c r="G31" s="4"/>
    </row>
    <row r="32" spans="1:7" s="1" customFormat="1" ht="34.5">
      <c r="A32" s="23">
        <v>3</v>
      </c>
      <c r="B32" s="28" t="s">
        <v>16</v>
      </c>
      <c r="C32" s="10" t="s">
        <v>11</v>
      </c>
      <c r="D32" s="34">
        <f>+'Ծավալ-հայ'!D32-'Ծավալ-հայ (2025)'!D32</f>
        <v>8209.2999999999993</v>
      </c>
      <c r="E32" s="50">
        <v>1.7629999999999999</v>
      </c>
      <c r="F32" s="51">
        <f t="shared" si="2"/>
        <v>14472.995999999999</v>
      </c>
      <c r="G32" s="4"/>
    </row>
    <row r="33" spans="1:7" s="1" customFormat="1">
      <c r="A33" s="23">
        <v>4</v>
      </c>
      <c r="B33" s="28" t="s">
        <v>17</v>
      </c>
      <c r="C33" s="10" t="s">
        <v>9</v>
      </c>
      <c r="D33" s="67">
        <f>+'Ծավալ-հայ'!D33-'Ծավալ-հայ (2025)'!D33</f>
        <v>33.822315999999994</v>
      </c>
      <c r="E33" s="50">
        <v>266.57100000000003</v>
      </c>
      <c r="F33" s="51">
        <f t="shared" si="2"/>
        <v>9016.0490000000009</v>
      </c>
      <c r="G33" s="4"/>
    </row>
    <row r="34" spans="1:7" s="1" customFormat="1" ht="34.5" hidden="1">
      <c r="A34" s="23">
        <v>5</v>
      </c>
      <c r="B34" s="28" t="s">
        <v>88</v>
      </c>
      <c r="C34" s="10" t="s">
        <v>11</v>
      </c>
      <c r="D34" s="34">
        <f>+'Ծավալ-հայ'!D34-'Ծավալ-հայ (2025)'!D34</f>
        <v>0</v>
      </c>
      <c r="E34" s="50">
        <v>1.5089999999999999</v>
      </c>
      <c r="F34" s="51">
        <f t="shared" si="2"/>
        <v>0</v>
      </c>
      <c r="G34" s="4"/>
    </row>
    <row r="35" spans="1:7" s="1" customFormat="1" ht="34.5" hidden="1">
      <c r="A35" s="23">
        <v>6</v>
      </c>
      <c r="B35" s="28" t="s">
        <v>89</v>
      </c>
      <c r="C35" s="10" t="s">
        <v>11</v>
      </c>
      <c r="D35" s="34">
        <f>+'Ծավալ-հայ'!D35-'Ծավալ-հայ (2025)'!D35</f>
        <v>0</v>
      </c>
      <c r="E35" s="50">
        <v>5.7569999999999997</v>
      </c>
      <c r="F35" s="51">
        <f t="shared" si="2"/>
        <v>0</v>
      </c>
      <c r="G35" s="4"/>
    </row>
    <row r="36" spans="1:7" s="1" customFormat="1" ht="34.5" hidden="1">
      <c r="A36" s="23">
        <v>7</v>
      </c>
      <c r="B36" s="28" t="s">
        <v>90</v>
      </c>
      <c r="C36" s="10" t="s">
        <v>11</v>
      </c>
      <c r="D36" s="34">
        <f>+'Ծավալ-հայ'!D36-'Ծավալ-հայ (2025)'!D36</f>
        <v>0</v>
      </c>
      <c r="E36" s="50">
        <v>4.2279999999999998</v>
      </c>
      <c r="F36" s="51">
        <f t="shared" si="2"/>
        <v>0</v>
      </c>
      <c r="G36" s="4"/>
    </row>
    <row r="37" spans="1:7" s="1" customFormat="1" ht="34.5">
      <c r="A37" s="23">
        <v>8</v>
      </c>
      <c r="B37" s="28" t="s">
        <v>91</v>
      </c>
      <c r="C37" s="10" t="s">
        <v>11</v>
      </c>
      <c r="D37" s="34">
        <f>+'Ծավալ-հայ'!D37-'Ծավալ-հայ (2025)'!D37</f>
        <v>8209.2999999999993</v>
      </c>
      <c r="E37" s="50">
        <v>5.1980000000000004</v>
      </c>
      <c r="F37" s="51">
        <f t="shared" si="2"/>
        <v>42671.940999999999</v>
      </c>
      <c r="G37" s="4"/>
    </row>
    <row r="38" spans="1:7" s="1" customFormat="1">
      <c r="A38" s="23"/>
      <c r="B38" s="5" t="s">
        <v>13</v>
      </c>
      <c r="C38" s="7"/>
      <c r="D38" s="36"/>
      <c r="E38" s="35"/>
      <c r="F38" s="35"/>
      <c r="G38" s="4"/>
    </row>
    <row r="39" spans="1:7" s="1" customFormat="1" ht="34.5">
      <c r="A39" s="23">
        <v>1</v>
      </c>
      <c r="B39" s="28" t="s">
        <v>87</v>
      </c>
      <c r="C39" s="6" t="s">
        <v>7</v>
      </c>
      <c r="D39" s="34">
        <f>+'Ծավալ-հայ'!D39-'Ծավալ-հայ (2025)'!D39</f>
        <v>12.319999999999999</v>
      </c>
      <c r="E39" s="50">
        <v>8.43</v>
      </c>
      <c r="F39" s="51">
        <f>ROUND(+E39*D39,3)</f>
        <v>103.858</v>
      </c>
      <c r="G39" s="4"/>
    </row>
    <row r="40" spans="1:7" s="1" customFormat="1" ht="34.5">
      <c r="A40" s="23">
        <v>2</v>
      </c>
      <c r="B40" s="28" t="s">
        <v>16</v>
      </c>
      <c r="C40" s="10" t="s">
        <v>11</v>
      </c>
      <c r="D40" s="34">
        <f>+'Ծավալ-հայ'!D40-'Ծավալ-հայ (2025)'!D40</f>
        <v>123.19999999999999</v>
      </c>
      <c r="E40" s="50">
        <v>1.7629999999999999</v>
      </c>
      <c r="F40" s="51">
        <f>ROUND(+E40*D40,3)</f>
        <v>217.202</v>
      </c>
      <c r="G40" s="4"/>
    </row>
    <row r="41" spans="1:7" s="1" customFormat="1">
      <c r="A41" s="23">
        <v>3</v>
      </c>
      <c r="B41" s="28" t="s">
        <v>17</v>
      </c>
      <c r="C41" s="10" t="s">
        <v>9</v>
      </c>
      <c r="D41" s="67">
        <f>+'Ծավալ-հայ'!D41-'Ծավալ-հայ (2025)'!D41</f>
        <v>0.50758399999999992</v>
      </c>
      <c r="E41" s="50">
        <v>266.57100000000003</v>
      </c>
      <c r="F41" s="51">
        <f>ROUND(+E41*D41,3)</f>
        <v>135.30699999999999</v>
      </c>
      <c r="G41" s="4"/>
    </row>
    <row r="42" spans="1:7" s="1" customFormat="1" ht="34.5">
      <c r="A42" s="23">
        <v>4</v>
      </c>
      <c r="B42" s="28" t="s">
        <v>91</v>
      </c>
      <c r="C42" s="10" t="s">
        <v>11</v>
      </c>
      <c r="D42" s="34">
        <f>+'Ծավալ-հայ'!D42-'Ծավալ-հայ (2025)'!D42</f>
        <v>123.19999999999999</v>
      </c>
      <c r="E42" s="50">
        <v>5.1449999999999996</v>
      </c>
      <c r="F42" s="51">
        <f>ROUND(+E42*D42,3)</f>
        <v>633.86400000000003</v>
      </c>
      <c r="G42" s="4"/>
    </row>
    <row r="43" spans="1:7" s="9" customFormat="1" ht="24" customHeight="1">
      <c r="A43" s="21"/>
      <c r="B43" s="27" t="s">
        <v>18</v>
      </c>
      <c r="C43" s="22"/>
      <c r="D43" s="37"/>
      <c r="E43" s="38"/>
      <c r="F43" s="52">
        <f>SUM(F30:F42)</f>
        <v>74412.641000000003</v>
      </c>
    </row>
    <row r="44" spans="1:7" s="1" customFormat="1" ht="26.25" customHeight="1">
      <c r="A44" s="45"/>
      <c r="B44" s="46" t="s">
        <v>64</v>
      </c>
      <c r="C44" s="53"/>
      <c r="D44" s="54"/>
      <c r="E44" s="48"/>
      <c r="F44" s="49"/>
      <c r="G44" s="4"/>
    </row>
    <row r="45" spans="1:7" s="1" customFormat="1" ht="51.75">
      <c r="A45" s="23">
        <v>1</v>
      </c>
      <c r="B45" s="11" t="s">
        <v>92</v>
      </c>
      <c r="C45" s="6" t="s">
        <v>7</v>
      </c>
      <c r="D45" s="34">
        <f>+'Ծավալ-հայ'!D45-'Ծավալ-հայ (2025)'!D45</f>
        <v>10.08</v>
      </c>
      <c r="E45" s="50">
        <v>0.59099999999999997</v>
      </c>
      <c r="F45" s="51">
        <f t="shared" ref="F45:F56" si="3">ROUND(+E45*D45,3)</f>
        <v>5.9569999999999999</v>
      </c>
      <c r="G45" s="4"/>
    </row>
    <row r="46" spans="1:7" s="1" customFormat="1" ht="19.5">
      <c r="A46" s="23">
        <v>2</v>
      </c>
      <c r="B46" s="11" t="s">
        <v>8</v>
      </c>
      <c r="C46" s="6" t="s">
        <v>7</v>
      </c>
      <c r="D46" s="34">
        <f>+'Ծավալ-հայ'!D46-'Ծավալ-հայ (2025)'!D46</f>
        <v>1.1199999999999999</v>
      </c>
      <c r="E46" s="50">
        <v>3.8039999999999998</v>
      </c>
      <c r="F46" s="51">
        <f t="shared" si="3"/>
        <v>4.26</v>
      </c>
      <c r="G46" s="4"/>
    </row>
    <row r="47" spans="1:7" s="1" customFormat="1" ht="34.5">
      <c r="A47" s="23">
        <v>3</v>
      </c>
      <c r="B47" s="11" t="s">
        <v>93</v>
      </c>
      <c r="C47" s="6" t="s">
        <v>7</v>
      </c>
      <c r="D47" s="34">
        <f>+'Ծավալ-հայ'!D47-'Ծավալ-հայ (2025)'!D47</f>
        <v>6.2</v>
      </c>
      <c r="E47" s="50">
        <v>0.59099999999999997</v>
      </c>
      <c r="F47" s="51">
        <f t="shared" si="3"/>
        <v>3.6640000000000001</v>
      </c>
      <c r="G47" s="4"/>
    </row>
    <row r="48" spans="1:7" s="1" customFormat="1">
      <c r="A48" s="23">
        <v>4</v>
      </c>
      <c r="B48" s="11" t="s">
        <v>61</v>
      </c>
      <c r="C48" s="10" t="s">
        <v>9</v>
      </c>
      <c r="D48" s="34">
        <f>+'Ծավալ-հայ'!D48-'Ծավալ-հայ (2025)'!D48</f>
        <v>22.4</v>
      </c>
      <c r="E48" s="50">
        <v>0.41599999999999998</v>
      </c>
      <c r="F48" s="51">
        <f t="shared" si="3"/>
        <v>9.3179999999999996</v>
      </c>
      <c r="G48" s="4"/>
    </row>
    <row r="49" spans="1:7" s="1" customFormat="1" ht="34.5">
      <c r="A49" s="23">
        <v>5</v>
      </c>
      <c r="B49" s="11" t="s">
        <v>94</v>
      </c>
      <c r="C49" s="12" t="s">
        <v>19</v>
      </c>
      <c r="D49" s="34">
        <f>+'Ծավալ-հայ'!D49-'Ծավալ-հայ (2025)'!D49</f>
        <v>14</v>
      </c>
      <c r="E49" s="50">
        <v>1.8109999999999999</v>
      </c>
      <c r="F49" s="51">
        <f t="shared" si="3"/>
        <v>25.353999999999999</v>
      </c>
      <c r="G49" s="4"/>
    </row>
    <row r="50" spans="1:7" s="1" customFormat="1" ht="34.5">
      <c r="A50" s="23">
        <v>6</v>
      </c>
      <c r="B50" s="11" t="s">
        <v>65</v>
      </c>
      <c r="C50" s="6" t="s">
        <v>7</v>
      </c>
      <c r="D50" s="34">
        <f>+'Ծավալ-հայ'!D50-'Ծավալ-հայ (2025)'!D50</f>
        <v>2.1</v>
      </c>
      <c r="E50" s="50">
        <v>10.79</v>
      </c>
      <c r="F50" s="51">
        <f t="shared" si="3"/>
        <v>22.658999999999999</v>
      </c>
      <c r="G50" s="4"/>
    </row>
    <row r="51" spans="1:7" s="1" customFormat="1" ht="34.5">
      <c r="A51" s="23">
        <v>7</v>
      </c>
      <c r="B51" s="11" t="s">
        <v>95</v>
      </c>
      <c r="C51" s="10" t="s">
        <v>11</v>
      </c>
      <c r="D51" s="34">
        <f>+'Ծավալ-հայ'!D51-'Ծավալ-հայ (2025)'!D51</f>
        <v>42</v>
      </c>
      <c r="E51" s="50">
        <v>1.8009999999999999</v>
      </c>
      <c r="F51" s="51">
        <f t="shared" si="3"/>
        <v>75.641999999999996</v>
      </c>
      <c r="G51" s="4"/>
    </row>
    <row r="52" spans="1:7" s="1" customFormat="1" ht="34.5">
      <c r="A52" s="23">
        <v>8</v>
      </c>
      <c r="B52" s="11" t="s">
        <v>96</v>
      </c>
      <c r="C52" s="12" t="s">
        <v>19</v>
      </c>
      <c r="D52" s="34">
        <f>+'Ծավալ-հայ'!D52-'Ծավալ-հայ (2025)'!D52</f>
        <v>18</v>
      </c>
      <c r="E52" s="50">
        <v>102.038</v>
      </c>
      <c r="F52" s="51">
        <f t="shared" si="3"/>
        <v>1836.684</v>
      </c>
      <c r="G52" s="4"/>
    </row>
    <row r="53" spans="1:7" s="1" customFormat="1" ht="34.5">
      <c r="A53" s="23">
        <v>9</v>
      </c>
      <c r="B53" s="11" t="s">
        <v>97</v>
      </c>
      <c r="C53" s="12" t="s">
        <v>19</v>
      </c>
      <c r="D53" s="34">
        <f>+'Ծավալ-հայ'!D53-'Ծավալ-հայ (2025)'!D53</f>
        <v>9</v>
      </c>
      <c r="E53" s="50">
        <v>74.762</v>
      </c>
      <c r="F53" s="51">
        <f t="shared" si="3"/>
        <v>672.85799999999995</v>
      </c>
      <c r="G53" s="4"/>
    </row>
    <row r="54" spans="1:7" s="1" customFormat="1" ht="34.5">
      <c r="A54" s="23">
        <v>10</v>
      </c>
      <c r="B54" s="11" t="s">
        <v>98</v>
      </c>
      <c r="C54" s="6" t="s">
        <v>7</v>
      </c>
      <c r="D54" s="34">
        <f>+'Ծավալ-հայ'!D54-'Ծավալ-հայ (2025)'!D54</f>
        <v>1.4</v>
      </c>
      <c r="E54" s="50">
        <v>55.106000000000002</v>
      </c>
      <c r="F54" s="51">
        <f t="shared" si="3"/>
        <v>77.147999999999996</v>
      </c>
      <c r="G54" s="4"/>
    </row>
    <row r="55" spans="1:7" s="1" customFormat="1" ht="34.5">
      <c r="A55" s="23">
        <v>11</v>
      </c>
      <c r="B55" s="11" t="s">
        <v>99</v>
      </c>
      <c r="C55" s="10" t="s">
        <v>11</v>
      </c>
      <c r="D55" s="34">
        <f>+'Ծավալ-հայ'!D55-'Ծավալ-հայ (2025)'!D55</f>
        <v>7</v>
      </c>
      <c r="E55" s="50">
        <v>1.1639999999999999</v>
      </c>
      <c r="F55" s="51">
        <f t="shared" si="3"/>
        <v>8.1479999999999997</v>
      </c>
      <c r="G55" s="4"/>
    </row>
    <row r="56" spans="1:7" s="1" customFormat="1" ht="19.5">
      <c r="A56" s="23">
        <v>12</v>
      </c>
      <c r="B56" s="11" t="s">
        <v>66</v>
      </c>
      <c r="C56" s="6" t="s">
        <v>7</v>
      </c>
      <c r="D56" s="34">
        <f>+'Ծավալ-հայ'!D56-'Ծավալ-հայ (2025)'!D56</f>
        <v>6.2</v>
      </c>
      <c r="E56" s="50">
        <v>1.6579999999999999</v>
      </c>
      <c r="F56" s="51">
        <f t="shared" si="3"/>
        <v>10.28</v>
      </c>
      <c r="G56" s="4"/>
    </row>
    <row r="57" spans="1:7" s="9" customFormat="1">
      <c r="A57" s="21"/>
      <c r="B57" s="27" t="s">
        <v>20</v>
      </c>
      <c r="C57" s="22"/>
      <c r="D57" s="37"/>
      <c r="E57" s="38"/>
      <c r="F57" s="52">
        <f>SUM(F45:F56)</f>
        <v>2751.9720000000002</v>
      </c>
    </row>
    <row r="58" spans="1:7" s="1" customFormat="1">
      <c r="A58" s="45"/>
      <c r="B58" s="46" t="s">
        <v>51</v>
      </c>
      <c r="C58" s="53"/>
      <c r="D58" s="54"/>
      <c r="E58" s="48"/>
      <c r="F58" s="49"/>
      <c r="G58" s="4"/>
    </row>
    <row r="59" spans="1:7" s="1" customFormat="1" ht="36">
      <c r="A59" s="23">
        <v>1</v>
      </c>
      <c r="B59" s="26" t="s">
        <v>67</v>
      </c>
      <c r="C59" s="6" t="s">
        <v>7</v>
      </c>
      <c r="D59" s="34">
        <f>+'Ծավալ-հայ'!D59-'Ծավալ-հայ (2025)'!D59</f>
        <v>115.6</v>
      </c>
      <c r="E59" s="50">
        <v>7.0999999999999994E-2</v>
      </c>
      <c r="F59" s="51">
        <f t="shared" ref="F59:F65" si="4">ROUND(+E59*D59,3)</f>
        <v>8.2080000000000002</v>
      </c>
      <c r="G59" s="4"/>
    </row>
    <row r="60" spans="1:7" s="1" customFormat="1" ht="19.5">
      <c r="A60" s="23">
        <v>2</v>
      </c>
      <c r="B60" s="26" t="s">
        <v>22</v>
      </c>
      <c r="C60" s="6" t="s">
        <v>7</v>
      </c>
      <c r="D60" s="34">
        <f>+'Ծավալ-հայ'!D60-'Ծավալ-հայ (2025)'!D60</f>
        <v>115.6</v>
      </c>
      <c r="E60" s="50">
        <v>0.39300000000000002</v>
      </c>
      <c r="F60" s="51">
        <f t="shared" si="4"/>
        <v>45.430999999999997</v>
      </c>
      <c r="G60" s="4"/>
    </row>
    <row r="61" spans="1:7" s="1" customFormat="1" ht="19.5">
      <c r="A61" s="23">
        <v>3</v>
      </c>
      <c r="B61" s="28" t="s">
        <v>21</v>
      </c>
      <c r="C61" s="6" t="s">
        <v>7</v>
      </c>
      <c r="D61" s="34">
        <f>+'Ծավալ-հայ'!D61-'Ծավալ-հայ (2025)'!D61</f>
        <v>115.6</v>
      </c>
      <c r="E61" s="50">
        <v>0.30099999999999999</v>
      </c>
      <c r="F61" s="51">
        <f t="shared" si="4"/>
        <v>34.795999999999999</v>
      </c>
      <c r="G61" s="4"/>
    </row>
    <row r="62" spans="1:7" s="1" customFormat="1" ht="19.5">
      <c r="A62" s="23">
        <v>4</v>
      </c>
      <c r="B62" s="26" t="s">
        <v>55</v>
      </c>
      <c r="C62" s="6" t="s">
        <v>11</v>
      </c>
      <c r="D62" s="34">
        <f>+'Ծավալ-հայ'!D62-'Ծավալ-հայ (2025)'!D62</f>
        <v>2626</v>
      </c>
      <c r="E62" s="50">
        <v>1.9E-2</v>
      </c>
      <c r="F62" s="51">
        <f t="shared" si="4"/>
        <v>49.893999999999998</v>
      </c>
      <c r="G62" s="4"/>
    </row>
    <row r="63" spans="1:7" s="1" customFormat="1" ht="19.5">
      <c r="A63" s="23">
        <v>5</v>
      </c>
      <c r="B63" s="26" t="s">
        <v>68</v>
      </c>
      <c r="C63" s="6" t="s">
        <v>11</v>
      </c>
      <c r="D63" s="34">
        <f>+'Ծավալ-հայ'!D63-'Ծավալ-հայ (2025)'!D63</f>
        <v>2534</v>
      </c>
      <c r="E63" s="50">
        <v>0.621</v>
      </c>
      <c r="F63" s="51">
        <f t="shared" si="4"/>
        <v>1573.614</v>
      </c>
      <c r="G63" s="4"/>
    </row>
    <row r="64" spans="1:7" s="1" customFormat="1" ht="19.5" hidden="1">
      <c r="A64" s="23">
        <v>6</v>
      </c>
      <c r="B64" s="26" t="s">
        <v>69</v>
      </c>
      <c r="C64" s="6" t="s">
        <v>11</v>
      </c>
      <c r="D64" s="34">
        <f>+'Ծավալ-հայ'!D64-'Ծավալ-հայ (2025)'!D64</f>
        <v>0</v>
      </c>
      <c r="E64" s="50">
        <v>0.96799999999999997</v>
      </c>
      <c r="F64" s="51">
        <f t="shared" si="4"/>
        <v>0</v>
      </c>
      <c r="G64" s="4"/>
    </row>
    <row r="65" spans="1:10" s="1" customFormat="1" ht="34.5">
      <c r="A65" s="23">
        <v>7</v>
      </c>
      <c r="B65" s="28" t="s">
        <v>56</v>
      </c>
      <c r="C65" s="6" t="s">
        <v>7</v>
      </c>
      <c r="D65" s="34">
        <f>+'Ծավալ-հայ'!D65-'Ծավալ-հայ (2025)'!D65</f>
        <v>253.40000000000003</v>
      </c>
      <c r="E65" s="50">
        <v>0.26</v>
      </c>
      <c r="F65" s="51">
        <f t="shared" si="4"/>
        <v>65.884</v>
      </c>
      <c r="G65" s="4"/>
    </row>
    <row r="66" spans="1:10" s="9" customFormat="1">
      <c r="A66" s="21"/>
      <c r="B66" s="27" t="s">
        <v>23</v>
      </c>
      <c r="C66" s="22"/>
      <c r="D66" s="37"/>
      <c r="E66" s="38"/>
      <c r="F66" s="8">
        <f>SUM(F59:F65)</f>
        <v>1777.827</v>
      </c>
    </row>
    <row r="67" spans="1:10" s="1" customFormat="1" ht="26.25" customHeight="1">
      <c r="A67" s="45"/>
      <c r="B67" s="46" t="s">
        <v>100</v>
      </c>
      <c r="C67" s="53"/>
      <c r="D67" s="54"/>
      <c r="E67" s="48"/>
      <c r="F67" s="56"/>
    </row>
    <row r="68" spans="1:10" s="1" customFormat="1" ht="51.75">
      <c r="A68" s="23">
        <v>1</v>
      </c>
      <c r="B68" s="26" t="s">
        <v>101</v>
      </c>
      <c r="C68" s="6" t="s">
        <v>102</v>
      </c>
      <c r="D68" s="34">
        <f>+'Ծավալ-հայ'!D68-'Ծավալ-հայ (2025)'!D68</f>
        <v>26</v>
      </c>
      <c r="E68" s="50">
        <v>21.271999999999998</v>
      </c>
      <c r="F68" s="51">
        <f>ROUND(+E68*D68,3)</f>
        <v>553.072</v>
      </c>
    </row>
    <row r="69" spans="1:10" s="1" customFormat="1">
      <c r="A69" s="23">
        <v>2</v>
      </c>
      <c r="B69" s="26" t="s">
        <v>103</v>
      </c>
      <c r="C69" s="6" t="s">
        <v>102</v>
      </c>
      <c r="D69" s="34">
        <f>+'Ծավալ-հայ'!D69-'Ծավալ-հայ (2025)'!D69</f>
        <v>3</v>
      </c>
      <c r="E69" s="50">
        <v>19.693000000000001</v>
      </c>
      <c r="F69" s="51">
        <f>ROUND(+E69*D69,3)</f>
        <v>59.079000000000001</v>
      </c>
    </row>
    <row r="70" spans="1:10" s="1" customFormat="1">
      <c r="A70" s="23">
        <v>3</v>
      </c>
      <c r="B70" s="26" t="s">
        <v>104</v>
      </c>
      <c r="C70" s="6" t="s">
        <v>102</v>
      </c>
      <c r="D70" s="34">
        <f>+'Ծավալ-հայ'!D70-'Ծավալ-հայ (2025)'!D70</f>
        <v>22</v>
      </c>
      <c r="E70" s="50">
        <v>19.693000000000001</v>
      </c>
      <c r="F70" s="51">
        <f>ROUND(+E70*D70,3)</f>
        <v>433.24599999999998</v>
      </c>
    </row>
    <row r="71" spans="1:10" s="1" customFormat="1" ht="36.75">
      <c r="A71" s="23"/>
      <c r="B71" s="58" t="s">
        <v>105</v>
      </c>
      <c r="C71" s="6"/>
      <c r="D71" s="41"/>
      <c r="E71" s="50"/>
      <c r="F71" s="51"/>
    </row>
    <row r="72" spans="1:10" s="1" customFormat="1" ht="34.5">
      <c r="A72" s="23">
        <v>4</v>
      </c>
      <c r="B72" s="26" t="s">
        <v>106</v>
      </c>
      <c r="C72" s="6" t="s">
        <v>107</v>
      </c>
      <c r="D72" s="67">
        <f>+'Ծավալ-հայ'!D72-'Ծավալ-հայ (2025)'!D72</f>
        <v>0.34</v>
      </c>
      <c r="E72" s="50">
        <v>131.46</v>
      </c>
      <c r="F72" s="51">
        <f>ROUND(+E72*D72,3)</f>
        <v>44.695999999999998</v>
      </c>
      <c r="G72" s="31"/>
    </row>
    <row r="73" spans="1:10" ht="34.5">
      <c r="A73" s="23">
        <v>5</v>
      </c>
      <c r="B73" s="26" t="s">
        <v>108</v>
      </c>
      <c r="C73" s="6" t="s">
        <v>107</v>
      </c>
      <c r="D73" s="67">
        <f>+'Ծավալ-հայ'!D73-'Ծավալ-հայ (2025)'!D73</f>
        <v>0.49</v>
      </c>
      <c r="E73" s="50">
        <v>55.081000000000003</v>
      </c>
      <c r="F73" s="51">
        <f>ROUND(+E73*D73,3)</f>
        <v>26.99</v>
      </c>
      <c r="H73" s="29"/>
      <c r="I73" s="29"/>
      <c r="J73" s="60"/>
    </row>
    <row r="74" spans="1:10" ht="34.5">
      <c r="A74" s="23">
        <v>6</v>
      </c>
      <c r="B74" s="26" t="s">
        <v>109</v>
      </c>
      <c r="C74" s="6" t="s">
        <v>107</v>
      </c>
      <c r="D74" s="67">
        <f>+'Ծավալ-հայ'!D74-'Ծավալ-հայ (2025)'!D74</f>
        <v>0.55000000000000004</v>
      </c>
      <c r="E74" s="50">
        <v>106.001</v>
      </c>
      <c r="F74" s="51">
        <f>ROUND(+E74*D74,3)</f>
        <v>58.301000000000002</v>
      </c>
      <c r="I74" s="29"/>
    </row>
    <row r="75" spans="1:10" ht="15.75" customHeight="1">
      <c r="A75" s="21"/>
      <c r="B75" s="27" t="s">
        <v>110</v>
      </c>
      <c r="C75" s="22"/>
      <c r="D75" s="37"/>
      <c r="E75" s="38"/>
      <c r="F75" s="52">
        <f>SUM(F68:F74)</f>
        <v>1175.3839999999998</v>
      </c>
    </row>
    <row r="76" spans="1:10">
      <c r="A76" s="23"/>
      <c r="B76" s="13" t="s">
        <v>57</v>
      </c>
      <c r="C76" s="14"/>
      <c r="D76" s="25"/>
      <c r="E76" s="25"/>
      <c r="F76" s="44">
        <f>F27+F43+F57+F66+F75</f>
        <v>83558.191000000006</v>
      </c>
      <c r="G76" s="29"/>
    </row>
    <row r="77" spans="1:10" ht="15.75" customHeight="1">
      <c r="A77" s="23"/>
      <c r="B77" s="15" t="s">
        <v>24</v>
      </c>
      <c r="C77" s="14"/>
      <c r="D77" s="25"/>
      <c r="E77" s="25"/>
      <c r="F77" s="44">
        <f>F76*20/100</f>
        <v>16711.638200000001</v>
      </c>
    </row>
    <row r="78" spans="1:10">
      <c r="A78" s="23"/>
      <c r="B78" s="13" t="s">
        <v>57</v>
      </c>
      <c r="C78" s="14"/>
      <c r="D78" s="25"/>
      <c r="E78" s="25"/>
      <c r="F78" s="44">
        <f>F76+F77</f>
        <v>100269.82920000001</v>
      </c>
    </row>
    <row r="79" spans="1:10">
      <c r="A79" s="30"/>
      <c r="B79" s="16"/>
      <c r="C79" s="17"/>
      <c r="D79" s="18"/>
      <c r="E79" s="18"/>
      <c r="F79" s="32"/>
    </row>
  </sheetData>
  <mergeCells count="2">
    <mergeCell ref="A2:F2"/>
    <mergeCell ref="A3:F3"/>
  </mergeCells>
  <pageMargins left="0.59055118110236227" right="7.874015748031496E-2" top="3.937007874015748E-2" bottom="3.937007874015748E-2" header="0.27559055118110237" footer="0.27559055118110237"/>
  <pageSetup paperSize="9" scale="85"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3:I80"/>
  <sheetViews>
    <sheetView view="pageBreakPreview" topLeftCell="A69" zoomScale="86" zoomScaleNormal="100" zoomScaleSheetLayoutView="86" workbookViewId="0">
      <selection activeCell="D75" sqref="D75"/>
    </sheetView>
  </sheetViews>
  <sheetFormatPr defaultRowHeight="17.25"/>
  <cols>
    <col min="1" max="1" width="4.85546875" style="3" customWidth="1"/>
    <col min="2" max="2" width="68.28515625" style="3" customWidth="1"/>
    <col min="3" max="3" width="13.5703125" style="1" customWidth="1"/>
    <col min="4" max="4" width="12" style="1" customWidth="1"/>
    <col min="5" max="5" width="16.710937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3" spans="1:7" s="1" customFormat="1" ht="89.25" customHeight="1">
      <c r="A3" s="70" t="s">
        <v>112</v>
      </c>
      <c r="B3" s="70"/>
      <c r="C3" s="70"/>
      <c r="D3" s="70"/>
      <c r="E3" s="70"/>
      <c r="F3" s="70"/>
    </row>
    <row r="4" spans="1:7" s="1" customFormat="1" ht="40.5" customHeight="1">
      <c r="A4" s="71" t="s">
        <v>54</v>
      </c>
      <c r="B4" s="71"/>
      <c r="C4" s="71"/>
      <c r="D4" s="71"/>
      <c r="E4" s="71"/>
      <c r="F4" s="71"/>
    </row>
    <row r="5" spans="1:7" ht="120.75">
      <c r="A5" s="2" t="s">
        <v>25</v>
      </c>
      <c r="B5" s="2" t="s">
        <v>52</v>
      </c>
      <c r="C5" s="2" t="s">
        <v>26</v>
      </c>
      <c r="D5" s="2" t="s">
        <v>27</v>
      </c>
      <c r="E5" s="2" t="s">
        <v>53</v>
      </c>
      <c r="F5" s="2" t="s">
        <v>28</v>
      </c>
    </row>
    <row r="6" spans="1:7" s="1" customFormat="1">
      <c r="A6" s="23">
        <v>1</v>
      </c>
      <c r="B6" s="23">
        <v>2</v>
      </c>
      <c r="C6" s="23">
        <v>3</v>
      </c>
      <c r="D6" s="23">
        <v>4</v>
      </c>
      <c r="E6" s="23">
        <v>5</v>
      </c>
      <c r="F6" s="23">
        <v>6</v>
      </c>
    </row>
    <row r="7" spans="1:7" s="1" customFormat="1" ht="40.5" customHeight="1">
      <c r="A7" s="45"/>
      <c r="B7" s="61" t="s">
        <v>113</v>
      </c>
      <c r="C7" s="47"/>
      <c r="D7" s="47"/>
      <c r="E7" s="48"/>
      <c r="F7" s="48"/>
      <c r="G7" s="4"/>
    </row>
    <row r="8" spans="1:7" s="1" customFormat="1" ht="41.25" customHeight="1">
      <c r="A8" s="23"/>
      <c r="B8" s="19" t="s">
        <v>29</v>
      </c>
      <c r="C8" s="24"/>
      <c r="D8" s="24"/>
      <c r="E8" s="25"/>
      <c r="F8" s="25"/>
      <c r="G8" s="4"/>
    </row>
    <row r="9" spans="1:7" s="1" customFormat="1" ht="126.75" customHeight="1">
      <c r="A9" s="23">
        <v>1</v>
      </c>
      <c r="B9" s="26" t="s">
        <v>114</v>
      </c>
      <c r="C9" s="6" t="s">
        <v>34</v>
      </c>
      <c r="D9" s="34">
        <v>49.3</v>
      </c>
      <c r="E9" s="50">
        <v>7.1470000000000002</v>
      </c>
      <c r="F9" s="51">
        <f t="shared" ref="F9:F20" si="0">ROUND(+E9*D9,3)</f>
        <v>352.34699999999998</v>
      </c>
      <c r="G9" s="4"/>
    </row>
    <row r="10" spans="1:7" s="1" customFormat="1" ht="111" customHeight="1">
      <c r="A10" s="23">
        <v>2</v>
      </c>
      <c r="B10" s="26" t="s">
        <v>115</v>
      </c>
      <c r="C10" s="6" t="s">
        <v>34</v>
      </c>
      <c r="D10" s="34">
        <v>1828.3500000000001</v>
      </c>
      <c r="E10" s="50">
        <v>0.66600000000000004</v>
      </c>
      <c r="F10" s="51">
        <f t="shared" si="0"/>
        <v>1217.681</v>
      </c>
      <c r="G10" s="4"/>
    </row>
    <row r="11" spans="1:7" s="1" customFormat="1" ht="39">
      <c r="A11" s="23">
        <v>3</v>
      </c>
      <c r="B11" s="26" t="s">
        <v>31</v>
      </c>
      <c r="C11" s="6" t="s">
        <v>34</v>
      </c>
      <c r="D11" s="34">
        <v>203.15</v>
      </c>
      <c r="E11" s="50">
        <v>6.7089999999999996</v>
      </c>
      <c r="F11" s="51">
        <f t="shared" si="0"/>
        <v>1362.933</v>
      </c>
      <c r="G11" s="4"/>
    </row>
    <row r="12" spans="1:7" s="1" customFormat="1" ht="69">
      <c r="A12" s="23">
        <v>4</v>
      </c>
      <c r="B12" s="26" t="s">
        <v>117</v>
      </c>
      <c r="C12" s="6" t="s">
        <v>70</v>
      </c>
      <c r="D12" s="34">
        <v>365</v>
      </c>
      <c r="E12" s="50">
        <v>0.66600000000000004</v>
      </c>
      <c r="F12" s="51">
        <f t="shared" si="0"/>
        <v>243.09</v>
      </c>
      <c r="G12" s="4"/>
    </row>
    <row r="13" spans="1:7" s="1" customFormat="1" ht="86.25">
      <c r="A13" s="23">
        <v>5</v>
      </c>
      <c r="B13" s="26" t="s">
        <v>116</v>
      </c>
      <c r="C13" s="6" t="s">
        <v>34</v>
      </c>
      <c r="D13" s="34">
        <v>182.2</v>
      </c>
      <c r="E13" s="50">
        <v>0.66600000000000004</v>
      </c>
      <c r="F13" s="51">
        <f t="shared" si="0"/>
        <v>121.345</v>
      </c>
      <c r="G13" s="4"/>
    </row>
    <row r="14" spans="1:7" s="1" customFormat="1" ht="103.5">
      <c r="A14" s="23">
        <v>6</v>
      </c>
      <c r="B14" s="26" t="s">
        <v>118</v>
      </c>
      <c r="C14" s="6" t="s">
        <v>34</v>
      </c>
      <c r="D14" s="34">
        <v>280</v>
      </c>
      <c r="E14" s="50">
        <v>0.51400000000000001</v>
      </c>
      <c r="F14" s="51">
        <f t="shared" si="0"/>
        <v>143.91999999999999</v>
      </c>
      <c r="G14" s="4"/>
    </row>
    <row r="15" spans="1:7" s="1" customFormat="1" ht="34.5">
      <c r="A15" s="23">
        <v>7</v>
      </c>
      <c r="B15" s="26" t="s">
        <v>71</v>
      </c>
      <c r="C15" s="6" t="s">
        <v>35</v>
      </c>
      <c r="D15" s="34">
        <v>4665.6000000000004</v>
      </c>
      <c r="E15" s="50">
        <v>0.41599999999999998</v>
      </c>
      <c r="F15" s="51">
        <f t="shared" si="0"/>
        <v>1940.89</v>
      </c>
      <c r="G15" s="4"/>
    </row>
    <row r="16" spans="1:7" s="1" customFormat="1" ht="39">
      <c r="A16" s="23">
        <v>8</v>
      </c>
      <c r="B16" s="26" t="s">
        <v>32</v>
      </c>
      <c r="C16" s="6" t="s">
        <v>34</v>
      </c>
      <c r="D16" s="34">
        <v>2360.8000000000002</v>
      </c>
      <c r="E16" s="50">
        <v>6.0999999999999999E-2</v>
      </c>
      <c r="F16" s="51">
        <f t="shared" si="0"/>
        <v>144.00899999999999</v>
      </c>
      <c r="G16" s="4"/>
    </row>
    <row r="17" spans="1:7" s="1" customFormat="1" ht="86.25">
      <c r="A17" s="23">
        <v>9</v>
      </c>
      <c r="B17" s="26" t="s">
        <v>119</v>
      </c>
      <c r="C17" s="6" t="s">
        <v>34</v>
      </c>
      <c r="D17" s="34">
        <v>365</v>
      </c>
      <c r="E17" s="50">
        <v>0.79900000000000004</v>
      </c>
      <c r="F17" s="51">
        <f t="shared" si="0"/>
        <v>291.63499999999999</v>
      </c>
      <c r="G17" s="4"/>
    </row>
    <row r="18" spans="1:7" s="1" customFormat="1" ht="34.5">
      <c r="A18" s="23">
        <v>10</v>
      </c>
      <c r="B18" s="26" t="s">
        <v>120</v>
      </c>
      <c r="C18" s="6" t="s">
        <v>35</v>
      </c>
      <c r="D18" s="34">
        <v>730</v>
      </c>
      <c r="E18" s="50">
        <v>0.22500000000000001</v>
      </c>
      <c r="F18" s="51">
        <f t="shared" si="0"/>
        <v>164.25</v>
      </c>
      <c r="G18" s="4"/>
    </row>
    <row r="19" spans="1:7" s="1" customFormat="1" ht="39">
      <c r="A19" s="23">
        <v>11</v>
      </c>
      <c r="B19" s="26" t="s">
        <v>72</v>
      </c>
      <c r="C19" s="6" t="s">
        <v>36</v>
      </c>
      <c r="D19" s="42">
        <v>12930.5</v>
      </c>
      <c r="E19" s="50">
        <v>1.9E-2</v>
      </c>
      <c r="F19" s="51">
        <f t="shared" si="0"/>
        <v>245.68</v>
      </c>
      <c r="G19" s="4"/>
    </row>
    <row r="20" spans="1:7" s="1" customFormat="1" ht="69">
      <c r="A20" s="23">
        <v>12</v>
      </c>
      <c r="B20" s="26" t="s">
        <v>33</v>
      </c>
      <c r="C20" s="6" t="s">
        <v>34</v>
      </c>
      <c r="D20" s="34">
        <v>1293.0500000000002</v>
      </c>
      <c r="E20" s="50">
        <v>0.30099999999999999</v>
      </c>
      <c r="F20" s="51">
        <f t="shared" si="0"/>
        <v>389.20800000000003</v>
      </c>
      <c r="G20" s="4"/>
    </row>
    <row r="21" spans="1:7" s="1" customFormat="1" ht="34.5">
      <c r="A21" s="23"/>
      <c r="B21" s="19" t="s">
        <v>30</v>
      </c>
      <c r="C21" s="7"/>
      <c r="D21" s="36"/>
      <c r="E21" s="35"/>
      <c r="F21" s="35"/>
      <c r="G21" s="4"/>
    </row>
    <row r="22" spans="1:7" s="1" customFormat="1" ht="69">
      <c r="A22" s="23">
        <v>1</v>
      </c>
      <c r="B22" s="26" t="s">
        <v>121</v>
      </c>
      <c r="C22" s="6" t="s">
        <v>34</v>
      </c>
      <c r="D22" s="34">
        <v>69.48</v>
      </c>
      <c r="E22" s="50">
        <v>0.752</v>
      </c>
      <c r="F22" s="51">
        <f t="shared" ref="F22:F27" si="1">ROUND(+E22*D22,3)</f>
        <v>52.249000000000002</v>
      </c>
      <c r="G22" s="4"/>
    </row>
    <row r="23" spans="1:7" s="1" customFormat="1" ht="39">
      <c r="A23" s="23">
        <v>2</v>
      </c>
      <c r="B23" s="26" t="s">
        <v>31</v>
      </c>
      <c r="C23" s="6" t="s">
        <v>34</v>
      </c>
      <c r="D23" s="34">
        <v>7.7200000000000006</v>
      </c>
      <c r="E23" s="50">
        <v>6.7089999999999996</v>
      </c>
      <c r="F23" s="51">
        <f t="shared" si="1"/>
        <v>51.792999999999999</v>
      </c>
      <c r="G23" s="4"/>
    </row>
    <row r="24" spans="1:7" s="1" customFormat="1" ht="34.5">
      <c r="A24" s="23">
        <v>3</v>
      </c>
      <c r="B24" s="26" t="s">
        <v>71</v>
      </c>
      <c r="C24" s="6" t="s">
        <v>35</v>
      </c>
      <c r="D24" s="34">
        <v>154.4</v>
      </c>
      <c r="E24" s="50">
        <v>0.41599999999999998</v>
      </c>
      <c r="F24" s="51">
        <f t="shared" si="1"/>
        <v>64.23</v>
      </c>
      <c r="G24" s="4"/>
    </row>
    <row r="25" spans="1:7" s="1" customFormat="1" ht="39">
      <c r="A25" s="23">
        <v>4</v>
      </c>
      <c r="B25" s="26" t="s">
        <v>32</v>
      </c>
      <c r="C25" s="6" t="s">
        <v>34</v>
      </c>
      <c r="D25" s="34">
        <v>77.2</v>
      </c>
      <c r="E25" s="50">
        <v>6.0999999999999999E-2</v>
      </c>
      <c r="F25" s="51">
        <f t="shared" si="1"/>
        <v>4.7089999999999996</v>
      </c>
      <c r="G25" s="4"/>
    </row>
    <row r="26" spans="1:7" s="1" customFormat="1" ht="39">
      <c r="A26" s="23">
        <v>5</v>
      </c>
      <c r="B26" s="26" t="s">
        <v>72</v>
      </c>
      <c r="C26" s="6" t="s">
        <v>36</v>
      </c>
      <c r="D26" s="34">
        <v>257.2</v>
      </c>
      <c r="E26" s="50">
        <v>1.9E-2</v>
      </c>
      <c r="F26" s="51">
        <f t="shared" si="1"/>
        <v>4.8869999999999996</v>
      </c>
      <c r="G26" s="4"/>
    </row>
    <row r="27" spans="1:7" s="1" customFormat="1" ht="69">
      <c r="A27" s="23">
        <v>6</v>
      </c>
      <c r="B27" s="26" t="s">
        <v>33</v>
      </c>
      <c r="C27" s="6" t="s">
        <v>34</v>
      </c>
      <c r="D27" s="34">
        <v>25.72</v>
      </c>
      <c r="E27" s="50">
        <v>0.30099999999999999</v>
      </c>
      <c r="F27" s="51">
        <f t="shared" si="1"/>
        <v>7.742</v>
      </c>
      <c r="G27" s="4"/>
    </row>
    <row r="28" spans="1:7" s="9" customFormat="1" ht="34.5">
      <c r="A28" s="21"/>
      <c r="B28" s="27" t="s">
        <v>37</v>
      </c>
      <c r="C28" s="22"/>
      <c r="D28" s="37"/>
      <c r="E28" s="38"/>
      <c r="F28" s="52">
        <f>SUM(F9:F27)</f>
        <v>6802.597999999999</v>
      </c>
    </row>
    <row r="29" spans="1:7" s="9" customFormat="1" ht="34.5">
      <c r="A29" s="45"/>
      <c r="B29" s="46" t="s">
        <v>38</v>
      </c>
      <c r="C29" s="62"/>
      <c r="D29" s="54"/>
      <c r="E29" s="48"/>
      <c r="F29" s="49"/>
    </row>
    <row r="30" spans="1:7" s="1" customFormat="1" ht="34.5">
      <c r="A30" s="23"/>
      <c r="B30" s="63" t="s">
        <v>122</v>
      </c>
      <c r="C30" s="24"/>
      <c r="D30" s="39"/>
      <c r="E30" s="35"/>
      <c r="F30" s="35"/>
      <c r="G30" s="4"/>
    </row>
    <row r="31" spans="1:7" s="1" customFormat="1" ht="39">
      <c r="A31" s="23">
        <v>1</v>
      </c>
      <c r="B31" s="28" t="s">
        <v>73</v>
      </c>
      <c r="C31" s="6" t="s">
        <v>34</v>
      </c>
      <c r="D31" s="40">
        <v>0.4</v>
      </c>
      <c r="E31" s="50">
        <v>92.561000000000007</v>
      </c>
      <c r="F31" s="51">
        <f t="shared" ref="F31:F38" si="2">ROUND(+E31*D31,3)</f>
        <v>37.024000000000001</v>
      </c>
      <c r="G31" s="4"/>
    </row>
    <row r="32" spans="1:7" s="1" customFormat="1" ht="69">
      <c r="A32" s="23">
        <v>2</v>
      </c>
      <c r="B32" s="64" t="s">
        <v>123</v>
      </c>
      <c r="C32" s="6" t="s">
        <v>34</v>
      </c>
      <c r="D32" s="40">
        <v>1293.0500000000002</v>
      </c>
      <c r="E32" s="50">
        <v>8.7010000000000005</v>
      </c>
      <c r="F32" s="51">
        <f t="shared" si="2"/>
        <v>11250.828</v>
      </c>
      <c r="G32" s="4"/>
    </row>
    <row r="33" spans="1:7" s="1" customFormat="1" ht="69">
      <c r="A33" s="23">
        <v>3</v>
      </c>
      <c r="B33" s="28" t="s">
        <v>124</v>
      </c>
      <c r="C33" s="6" t="s">
        <v>36</v>
      </c>
      <c r="D33" s="40">
        <v>12344.3</v>
      </c>
      <c r="E33" s="50">
        <v>1.7629999999999999</v>
      </c>
      <c r="F33" s="51">
        <f t="shared" si="2"/>
        <v>21763.001</v>
      </c>
      <c r="G33" s="4"/>
    </row>
    <row r="34" spans="1:7" s="1" customFormat="1" ht="34.5">
      <c r="A34" s="23">
        <v>4</v>
      </c>
      <c r="B34" s="28" t="s">
        <v>39</v>
      </c>
      <c r="C34" s="6" t="s">
        <v>35</v>
      </c>
      <c r="D34" s="40">
        <v>50.858515999999995</v>
      </c>
      <c r="E34" s="50">
        <v>266.57100000000003</v>
      </c>
      <c r="F34" s="51">
        <f t="shared" si="2"/>
        <v>13557.405000000001</v>
      </c>
      <c r="G34" s="4"/>
    </row>
    <row r="35" spans="1:7" s="1" customFormat="1" ht="69">
      <c r="A35" s="23">
        <v>5</v>
      </c>
      <c r="B35" s="28" t="s">
        <v>125</v>
      </c>
      <c r="C35" s="6" t="s">
        <v>36</v>
      </c>
      <c r="D35" s="40">
        <v>586.20000000000005</v>
      </c>
      <c r="E35" s="50">
        <v>1.5089999999999999</v>
      </c>
      <c r="F35" s="51">
        <f t="shared" si="2"/>
        <v>884.57600000000002</v>
      </c>
      <c r="G35" s="4"/>
    </row>
    <row r="36" spans="1:7" s="1" customFormat="1" ht="69">
      <c r="A36" s="23">
        <v>6</v>
      </c>
      <c r="B36" s="64" t="s">
        <v>126</v>
      </c>
      <c r="C36" s="6" t="s">
        <v>36</v>
      </c>
      <c r="D36" s="40">
        <v>586.20000000000005</v>
      </c>
      <c r="E36" s="50">
        <v>5.7569999999999997</v>
      </c>
      <c r="F36" s="51">
        <f t="shared" si="2"/>
        <v>3374.7530000000002</v>
      </c>
      <c r="G36" s="4"/>
    </row>
    <row r="37" spans="1:7" s="1" customFormat="1" ht="69">
      <c r="A37" s="23">
        <v>7</v>
      </c>
      <c r="B37" s="64" t="s">
        <v>127</v>
      </c>
      <c r="C37" s="6" t="s">
        <v>36</v>
      </c>
      <c r="D37" s="40">
        <v>586.20000000000005</v>
      </c>
      <c r="E37" s="50">
        <v>4.2279999999999998</v>
      </c>
      <c r="F37" s="51">
        <f t="shared" si="2"/>
        <v>2478.4540000000002</v>
      </c>
      <c r="G37" s="4"/>
    </row>
    <row r="38" spans="1:7" s="1" customFormat="1" ht="69">
      <c r="A38" s="23">
        <v>8</v>
      </c>
      <c r="B38" s="28" t="s">
        <v>128</v>
      </c>
      <c r="C38" s="6" t="s">
        <v>36</v>
      </c>
      <c r="D38" s="40">
        <v>12344.3</v>
      </c>
      <c r="E38" s="50">
        <v>5.1980000000000004</v>
      </c>
      <c r="F38" s="51">
        <f t="shared" si="2"/>
        <v>64165.671000000002</v>
      </c>
      <c r="G38" s="4"/>
    </row>
    <row r="39" spans="1:7" s="1" customFormat="1" ht="34.5">
      <c r="A39" s="23"/>
      <c r="B39" s="19" t="s">
        <v>30</v>
      </c>
      <c r="C39" s="7"/>
      <c r="D39" s="36"/>
      <c r="E39" s="35"/>
      <c r="F39" s="35"/>
      <c r="G39" s="4"/>
    </row>
    <row r="40" spans="1:7" s="1" customFormat="1" ht="80.25" customHeight="1">
      <c r="A40" s="23">
        <v>1</v>
      </c>
      <c r="B40" s="64" t="s">
        <v>123</v>
      </c>
      <c r="C40" s="6" t="s">
        <v>34</v>
      </c>
      <c r="D40" s="40">
        <v>25.72</v>
      </c>
      <c r="E40" s="50">
        <v>8.43</v>
      </c>
      <c r="F40" s="51">
        <f>ROUND(+E40*D40,3)</f>
        <v>216.82</v>
      </c>
      <c r="G40" s="4"/>
    </row>
    <row r="41" spans="1:7" s="1" customFormat="1" ht="75.75" customHeight="1">
      <c r="A41" s="23">
        <v>2</v>
      </c>
      <c r="B41" s="28" t="s">
        <v>124</v>
      </c>
      <c r="C41" s="6" t="s">
        <v>36</v>
      </c>
      <c r="D41" s="40">
        <v>257.2</v>
      </c>
      <c r="E41" s="50">
        <v>1.7629999999999999</v>
      </c>
      <c r="F41" s="51">
        <f>ROUND(+E41*D41,3)</f>
        <v>453.44400000000002</v>
      </c>
      <c r="G41" s="4"/>
    </row>
    <row r="42" spans="1:7" s="1" customFormat="1" ht="38.25" customHeight="1">
      <c r="A42" s="23">
        <v>3</v>
      </c>
      <c r="B42" s="28" t="s">
        <v>39</v>
      </c>
      <c r="C42" s="6" t="s">
        <v>35</v>
      </c>
      <c r="D42" s="40">
        <v>1.0596639999999999</v>
      </c>
      <c r="E42" s="50">
        <v>266.57100000000003</v>
      </c>
      <c r="F42" s="51">
        <f>ROUND(+E42*D42,3)</f>
        <v>282.476</v>
      </c>
      <c r="G42" s="4"/>
    </row>
    <row r="43" spans="1:7" s="1" customFormat="1" ht="69">
      <c r="A43" s="23">
        <v>4</v>
      </c>
      <c r="B43" s="28" t="s">
        <v>128</v>
      </c>
      <c r="C43" s="6" t="s">
        <v>36</v>
      </c>
      <c r="D43" s="40">
        <v>257.2</v>
      </c>
      <c r="E43" s="50">
        <v>5.1449999999999996</v>
      </c>
      <c r="F43" s="51">
        <f>ROUND(+E43*D43,3)</f>
        <v>1323.2940000000001</v>
      </c>
      <c r="G43" s="4"/>
    </row>
    <row r="44" spans="1:7" s="9" customFormat="1" ht="36.75" customHeight="1">
      <c r="A44" s="21"/>
      <c r="B44" s="27" t="s">
        <v>40</v>
      </c>
      <c r="C44" s="22"/>
      <c r="D44" s="37"/>
      <c r="E44" s="38"/>
      <c r="F44" s="52">
        <f>SUM(F31:F43)</f>
        <v>119787.746</v>
      </c>
    </row>
    <row r="45" spans="1:7" s="1" customFormat="1" ht="39.75" customHeight="1">
      <c r="A45" s="45"/>
      <c r="B45" s="46" t="s">
        <v>75</v>
      </c>
      <c r="C45" s="47"/>
      <c r="D45" s="54"/>
      <c r="E45" s="48"/>
      <c r="F45" s="49"/>
      <c r="G45" s="4"/>
    </row>
    <row r="46" spans="1:7" s="1" customFormat="1" ht="69">
      <c r="A46" s="23">
        <v>1</v>
      </c>
      <c r="B46" s="26" t="s">
        <v>129</v>
      </c>
      <c r="C46" s="6" t="s">
        <v>34</v>
      </c>
      <c r="D46" s="40">
        <v>10.08</v>
      </c>
      <c r="E46" s="50">
        <v>0.59099999999999997</v>
      </c>
      <c r="F46" s="51">
        <f t="shared" ref="F46:F57" si="3">ROUND(+E46*D46,3)</f>
        <v>5.9569999999999999</v>
      </c>
      <c r="G46" s="4"/>
    </row>
    <row r="47" spans="1:7" s="1" customFormat="1" ht="39">
      <c r="A47" s="23">
        <v>2</v>
      </c>
      <c r="B47" s="26" t="s">
        <v>31</v>
      </c>
      <c r="C47" s="6" t="s">
        <v>34</v>
      </c>
      <c r="D47" s="40">
        <v>1.1199999999999999</v>
      </c>
      <c r="E47" s="50">
        <v>3.8039999999999998</v>
      </c>
      <c r="F47" s="51">
        <f t="shared" si="3"/>
        <v>4.26</v>
      </c>
      <c r="G47" s="4"/>
    </row>
    <row r="48" spans="1:7" s="1" customFormat="1" ht="96" customHeight="1">
      <c r="A48" s="23">
        <v>3</v>
      </c>
      <c r="B48" s="26" t="s">
        <v>130</v>
      </c>
      <c r="C48" s="6" t="s">
        <v>34</v>
      </c>
      <c r="D48" s="40">
        <v>6.2</v>
      </c>
      <c r="E48" s="50">
        <v>0.59099999999999997</v>
      </c>
      <c r="F48" s="51">
        <f t="shared" si="3"/>
        <v>3.6640000000000001</v>
      </c>
      <c r="G48" s="4"/>
    </row>
    <row r="49" spans="1:7" s="1" customFormat="1" ht="41.25" customHeight="1">
      <c r="A49" s="23">
        <v>4</v>
      </c>
      <c r="B49" s="26" t="s">
        <v>71</v>
      </c>
      <c r="C49" s="6" t="s">
        <v>35</v>
      </c>
      <c r="D49" s="40">
        <v>22.4</v>
      </c>
      <c r="E49" s="50">
        <v>0.41599999999999998</v>
      </c>
      <c r="F49" s="51">
        <f t="shared" si="3"/>
        <v>9.3179999999999996</v>
      </c>
      <c r="G49" s="4"/>
    </row>
    <row r="50" spans="1:7" s="1" customFormat="1" ht="92.25" customHeight="1">
      <c r="A50" s="23">
        <v>5</v>
      </c>
      <c r="B50" s="11" t="s">
        <v>59</v>
      </c>
      <c r="C50" s="6" t="s">
        <v>58</v>
      </c>
      <c r="D50" s="40">
        <v>14</v>
      </c>
      <c r="E50" s="50">
        <v>1.8109999999999999</v>
      </c>
      <c r="F50" s="51">
        <f t="shared" si="3"/>
        <v>25.353999999999999</v>
      </c>
      <c r="G50" s="4"/>
    </row>
    <row r="51" spans="1:7" s="1" customFormat="1" ht="75.75" customHeight="1">
      <c r="A51" s="23">
        <v>6</v>
      </c>
      <c r="B51" s="11" t="s">
        <v>76</v>
      </c>
      <c r="C51" s="6" t="s">
        <v>34</v>
      </c>
      <c r="D51" s="40">
        <v>2.1</v>
      </c>
      <c r="E51" s="50">
        <v>10.79</v>
      </c>
      <c r="F51" s="51">
        <f t="shared" si="3"/>
        <v>22.658999999999999</v>
      </c>
      <c r="G51" s="4"/>
    </row>
    <row r="52" spans="1:7" s="1" customFormat="1" ht="76.5" customHeight="1">
      <c r="A52" s="23">
        <v>7</v>
      </c>
      <c r="B52" s="11" t="s">
        <v>131</v>
      </c>
      <c r="C52" s="6" t="s">
        <v>36</v>
      </c>
      <c r="D52" s="40">
        <v>42</v>
      </c>
      <c r="E52" s="50">
        <v>1.8009999999999999</v>
      </c>
      <c r="F52" s="51">
        <f t="shared" si="3"/>
        <v>75.641999999999996</v>
      </c>
      <c r="G52" s="4"/>
    </row>
    <row r="53" spans="1:7" s="1" customFormat="1" ht="58.5" customHeight="1">
      <c r="A53" s="23">
        <v>8</v>
      </c>
      <c r="B53" s="11" t="s">
        <v>132</v>
      </c>
      <c r="C53" s="6" t="s">
        <v>58</v>
      </c>
      <c r="D53" s="40">
        <v>18</v>
      </c>
      <c r="E53" s="50">
        <v>102.038</v>
      </c>
      <c r="F53" s="51">
        <f t="shared" si="3"/>
        <v>1836.684</v>
      </c>
      <c r="G53" s="4"/>
    </row>
    <row r="54" spans="1:7" s="1" customFormat="1" ht="59.25" customHeight="1">
      <c r="A54" s="23">
        <v>9</v>
      </c>
      <c r="B54" s="11" t="s">
        <v>133</v>
      </c>
      <c r="C54" s="6" t="s">
        <v>58</v>
      </c>
      <c r="D54" s="40">
        <v>9</v>
      </c>
      <c r="E54" s="50">
        <v>74.762</v>
      </c>
      <c r="F54" s="51">
        <f t="shared" si="3"/>
        <v>672.85799999999995</v>
      </c>
      <c r="G54" s="4"/>
    </row>
    <row r="55" spans="1:7" s="1" customFormat="1" ht="78" customHeight="1">
      <c r="A55" s="23">
        <v>10</v>
      </c>
      <c r="B55" s="28" t="s">
        <v>134</v>
      </c>
      <c r="C55" s="6" t="s">
        <v>34</v>
      </c>
      <c r="D55" s="40">
        <v>1.4</v>
      </c>
      <c r="E55" s="50">
        <v>55.106000000000002</v>
      </c>
      <c r="F55" s="51">
        <f t="shared" si="3"/>
        <v>77.147999999999996</v>
      </c>
      <c r="G55" s="4"/>
    </row>
    <row r="56" spans="1:7" s="1" customFormat="1" ht="70.5" customHeight="1">
      <c r="A56" s="23">
        <v>11</v>
      </c>
      <c r="B56" s="43" t="s">
        <v>135</v>
      </c>
      <c r="C56" s="6" t="s">
        <v>36</v>
      </c>
      <c r="D56" s="40">
        <v>7</v>
      </c>
      <c r="E56" s="50">
        <v>1.1639999999999999</v>
      </c>
      <c r="F56" s="51">
        <f t="shared" si="3"/>
        <v>8.1479999999999997</v>
      </c>
      <c r="G56" s="4"/>
    </row>
    <row r="57" spans="1:7" s="1" customFormat="1" ht="57" customHeight="1">
      <c r="A57" s="23">
        <v>12</v>
      </c>
      <c r="B57" s="11" t="s">
        <v>77</v>
      </c>
      <c r="C57" s="6" t="s">
        <v>34</v>
      </c>
      <c r="D57" s="40">
        <v>6.2</v>
      </c>
      <c r="E57" s="50">
        <v>1.6579999999999999</v>
      </c>
      <c r="F57" s="51">
        <f t="shared" si="3"/>
        <v>10.28</v>
      </c>
      <c r="G57" s="4"/>
    </row>
    <row r="58" spans="1:7" s="9" customFormat="1" ht="40.5" customHeight="1">
      <c r="A58" s="21"/>
      <c r="B58" s="27" t="s">
        <v>41</v>
      </c>
      <c r="C58" s="22"/>
      <c r="D58" s="37"/>
      <c r="E58" s="38"/>
      <c r="F58" s="52">
        <f>SUM(F46:F57)</f>
        <v>2751.9720000000002</v>
      </c>
    </row>
    <row r="59" spans="1:7" s="1" customFormat="1" ht="43.5" customHeight="1">
      <c r="A59" s="45"/>
      <c r="B59" s="46" t="s">
        <v>42</v>
      </c>
      <c r="C59" s="47"/>
      <c r="D59" s="54"/>
      <c r="E59" s="48"/>
      <c r="F59" s="49"/>
      <c r="G59" s="4"/>
    </row>
    <row r="60" spans="1:7" s="1" customFormat="1" ht="73.5">
      <c r="A60" s="23">
        <v>1</v>
      </c>
      <c r="B60" s="26" t="s">
        <v>43</v>
      </c>
      <c r="C60" s="6" t="s">
        <v>34</v>
      </c>
      <c r="D60" s="41">
        <v>182.2</v>
      </c>
      <c r="E60" s="50">
        <v>7.0999999999999994E-2</v>
      </c>
      <c r="F60" s="51">
        <f t="shared" ref="F60:F66" si="4">ROUND(+E60*D60,3)</f>
        <v>12.936</v>
      </c>
      <c r="G60" s="4"/>
    </row>
    <row r="61" spans="1:7" s="1" customFormat="1" ht="39">
      <c r="A61" s="23">
        <v>2</v>
      </c>
      <c r="B61" s="28" t="s">
        <v>45</v>
      </c>
      <c r="C61" s="6" t="s">
        <v>34</v>
      </c>
      <c r="D61" s="41">
        <v>182.2</v>
      </c>
      <c r="E61" s="50">
        <v>0.39300000000000002</v>
      </c>
      <c r="F61" s="51">
        <f t="shared" si="4"/>
        <v>71.605000000000004</v>
      </c>
      <c r="G61" s="4"/>
    </row>
    <row r="62" spans="1:7" s="1" customFormat="1" ht="39">
      <c r="A62" s="23">
        <v>3</v>
      </c>
      <c r="B62" s="26" t="s">
        <v>44</v>
      </c>
      <c r="C62" s="6" t="s">
        <v>34</v>
      </c>
      <c r="D62" s="41">
        <v>182.2</v>
      </c>
      <c r="E62" s="50">
        <v>0.30099999999999999</v>
      </c>
      <c r="F62" s="51">
        <f t="shared" si="4"/>
        <v>54.841999999999999</v>
      </c>
      <c r="G62" s="4"/>
    </row>
    <row r="63" spans="1:7" s="1" customFormat="1" ht="34.5">
      <c r="A63" s="23">
        <v>4</v>
      </c>
      <c r="B63" s="26" t="s">
        <v>72</v>
      </c>
      <c r="C63" s="6" t="s">
        <v>11</v>
      </c>
      <c r="D63" s="41">
        <v>3474</v>
      </c>
      <c r="E63" s="50">
        <v>1.9E-2</v>
      </c>
      <c r="F63" s="51">
        <f t="shared" si="4"/>
        <v>66.006</v>
      </c>
      <c r="G63" s="4"/>
    </row>
    <row r="64" spans="1:7" s="1" customFormat="1" ht="39">
      <c r="A64" s="23">
        <v>5</v>
      </c>
      <c r="B64" s="28" t="s">
        <v>47</v>
      </c>
      <c r="C64" s="6" t="s">
        <v>36</v>
      </c>
      <c r="D64" s="41">
        <v>3382</v>
      </c>
      <c r="E64" s="50">
        <v>0.621</v>
      </c>
      <c r="F64" s="51">
        <f t="shared" si="4"/>
        <v>2100.2220000000002</v>
      </c>
      <c r="G64" s="4"/>
    </row>
    <row r="65" spans="1:9" s="1" customFormat="1" ht="54.75">
      <c r="A65" s="23">
        <v>6</v>
      </c>
      <c r="B65" s="28" t="s">
        <v>74</v>
      </c>
      <c r="C65" s="6" t="s">
        <v>36</v>
      </c>
      <c r="D65" s="41">
        <v>92</v>
      </c>
      <c r="E65" s="50">
        <v>0.96799999999999997</v>
      </c>
      <c r="F65" s="51">
        <f t="shared" si="4"/>
        <v>89.055999999999997</v>
      </c>
      <c r="G65" s="4"/>
    </row>
    <row r="66" spans="1:9" s="1" customFormat="1" ht="69">
      <c r="A66" s="23">
        <v>7</v>
      </c>
      <c r="B66" s="26" t="s">
        <v>46</v>
      </c>
      <c r="C66" s="6" t="s">
        <v>34</v>
      </c>
      <c r="D66" s="40">
        <v>347.40000000000003</v>
      </c>
      <c r="E66" s="50">
        <v>0.26</v>
      </c>
      <c r="F66" s="51">
        <f t="shared" si="4"/>
        <v>90.323999999999998</v>
      </c>
      <c r="G66" s="4"/>
    </row>
    <row r="67" spans="1:9" s="9" customFormat="1" ht="42" customHeight="1">
      <c r="A67" s="21"/>
      <c r="B67" s="27" t="s">
        <v>48</v>
      </c>
      <c r="C67" s="22"/>
      <c r="D67" s="37"/>
      <c r="E67" s="38"/>
      <c r="F67" s="8">
        <f>SUM(F60:F66)</f>
        <v>2484.9910000000004</v>
      </c>
    </row>
    <row r="68" spans="1:9" s="1" customFormat="1" ht="35.25" customHeight="1">
      <c r="A68" s="45"/>
      <c r="B68" s="61" t="s">
        <v>136</v>
      </c>
      <c r="C68" s="47"/>
      <c r="D68" s="54"/>
      <c r="E68" s="48"/>
      <c r="F68" s="56"/>
    </row>
    <row r="69" spans="1:9" s="1" customFormat="1" ht="69">
      <c r="A69" s="23">
        <v>1</v>
      </c>
      <c r="B69" s="64" t="s">
        <v>137</v>
      </c>
      <c r="C69" s="65" t="s">
        <v>138</v>
      </c>
      <c r="D69" s="41">
        <v>34</v>
      </c>
      <c r="E69" s="50">
        <v>21.271999999999998</v>
      </c>
      <c r="F69" s="51">
        <f>ROUND(+E69*D69,3)</f>
        <v>723.24800000000005</v>
      </c>
    </row>
    <row r="70" spans="1:9" s="1" customFormat="1" ht="34.5">
      <c r="A70" s="23">
        <v>2</v>
      </c>
      <c r="B70" s="64" t="s">
        <v>146</v>
      </c>
      <c r="C70" s="65" t="s">
        <v>138</v>
      </c>
      <c r="D70" s="57">
        <v>3</v>
      </c>
      <c r="E70" s="50">
        <v>19.693000000000001</v>
      </c>
      <c r="F70" s="51">
        <f>ROUND(+E70*D70,3)</f>
        <v>59.079000000000001</v>
      </c>
    </row>
    <row r="71" spans="1:9" s="1" customFormat="1" ht="34.5">
      <c r="A71" s="23">
        <v>3</v>
      </c>
      <c r="B71" s="64" t="s">
        <v>139</v>
      </c>
      <c r="C71" s="65" t="s">
        <v>138</v>
      </c>
      <c r="D71" s="57">
        <v>30</v>
      </c>
      <c r="E71" s="50">
        <v>19.693000000000001</v>
      </c>
      <c r="F71" s="51">
        <f>ROUND(+E71*D71,3)</f>
        <v>590.79</v>
      </c>
    </row>
    <row r="72" spans="1:9" s="1" customFormat="1" ht="69">
      <c r="A72" s="23"/>
      <c r="B72" s="63" t="s">
        <v>140</v>
      </c>
      <c r="C72" s="65"/>
      <c r="D72" s="41"/>
      <c r="E72" s="50"/>
      <c r="F72" s="51"/>
    </row>
    <row r="73" spans="1:9" s="1" customFormat="1" ht="51.75">
      <c r="A73" s="23">
        <v>4</v>
      </c>
      <c r="B73" s="64" t="s">
        <v>141</v>
      </c>
      <c r="C73" s="65" t="s">
        <v>142</v>
      </c>
      <c r="D73" s="59">
        <v>0.54</v>
      </c>
      <c r="E73" s="50">
        <v>131.46</v>
      </c>
      <c r="F73" s="51">
        <f>ROUND(+E73*D73,3)</f>
        <v>70.988</v>
      </c>
    </row>
    <row r="74" spans="1:9" s="1" customFormat="1" ht="69">
      <c r="A74" s="23">
        <v>5</v>
      </c>
      <c r="B74" s="64" t="s">
        <v>143</v>
      </c>
      <c r="C74" s="65" t="s">
        <v>142</v>
      </c>
      <c r="D74" s="59">
        <v>0.71</v>
      </c>
      <c r="E74" s="50">
        <v>55.081000000000003</v>
      </c>
      <c r="F74" s="51">
        <f>ROUND(+E74*D74,3)</f>
        <v>39.107999999999997</v>
      </c>
      <c r="G74" s="31"/>
    </row>
    <row r="75" spans="1:9" ht="69">
      <c r="A75" s="23">
        <v>6</v>
      </c>
      <c r="B75" s="64" t="s">
        <v>144</v>
      </c>
      <c r="C75" s="65" t="s">
        <v>142</v>
      </c>
      <c r="D75" s="59">
        <v>0.88</v>
      </c>
      <c r="E75" s="50">
        <v>106.001</v>
      </c>
      <c r="F75" s="51">
        <f>ROUND(+E75*D75,3)</f>
        <v>93.281000000000006</v>
      </c>
      <c r="I75" s="29"/>
    </row>
    <row r="76" spans="1:9" ht="34.5">
      <c r="A76" s="21"/>
      <c r="B76" s="66" t="s">
        <v>145</v>
      </c>
      <c r="C76" s="22"/>
      <c r="D76" s="37"/>
      <c r="E76" s="38"/>
      <c r="F76" s="52">
        <f>SUM(F69:F75)</f>
        <v>1576.4939999999999</v>
      </c>
    </row>
    <row r="77" spans="1:9" ht="34.5">
      <c r="A77" s="23"/>
      <c r="B77" s="20" t="s">
        <v>50</v>
      </c>
      <c r="C77" s="14"/>
      <c r="D77" s="25"/>
      <c r="E77" s="25"/>
      <c r="F77" s="44">
        <f>F28+F44+F58+F67+F76</f>
        <v>133403.80100000001</v>
      </c>
      <c r="G77" s="29"/>
    </row>
    <row r="78" spans="1:9" ht="15.75" customHeight="1">
      <c r="A78" s="23"/>
      <c r="B78" s="33" t="s">
        <v>49</v>
      </c>
      <c r="C78" s="14"/>
      <c r="D78" s="25"/>
      <c r="E78" s="25"/>
      <c r="F78" s="44">
        <f>F77*20/100</f>
        <v>26680.760200000001</v>
      </c>
    </row>
    <row r="79" spans="1:9" ht="34.5">
      <c r="A79" s="23"/>
      <c r="B79" s="20" t="s">
        <v>50</v>
      </c>
      <c r="C79" s="14"/>
      <c r="D79" s="25"/>
      <c r="E79" s="25"/>
      <c r="F79" s="44">
        <f>F77+F78</f>
        <v>160084.5612</v>
      </c>
    </row>
    <row r="80" spans="1:9">
      <c r="A80" s="30"/>
      <c r="B80" s="16"/>
      <c r="C80" s="17"/>
      <c r="D80" s="18"/>
      <c r="E80" s="18"/>
      <c r="F80" s="32"/>
    </row>
  </sheetData>
  <mergeCells count="2">
    <mergeCell ref="A3:F3"/>
    <mergeCell ref="A4:F4"/>
  </mergeCells>
  <phoneticPr fontId="16" type="noConversion"/>
  <pageMargins left="0.59055118110236215" right="0.27559055118110237" top="0.23622047244094488" bottom="0.23622047244094488" header="0.27559055118110237" footer="0.27559055118110237"/>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vt:lpstr>
      <vt:lpstr>'Ծավալ-հայ'!OLE_LINK1</vt:lpstr>
      <vt:lpstr>'Ծավալ-հայ (2025)'!OLE_LINK1</vt:lpstr>
      <vt:lpstr>'Ծավալ-հայ (2026)'!OLE_LINK1</vt:lpstr>
      <vt:lpstr>'Ծավալ-ռուս'!OLE_LINK1</vt:lpstr>
      <vt:lpstr>'Ծավալ-հայ'!Заголовки_для_печати</vt:lpstr>
      <vt:lpstr>'Ծավալ-հայ (2025)'!Заголовки_для_печати</vt:lpstr>
      <vt:lpstr>'Ծավալ-հայ (2026)'!Заголовки_для_печати</vt:lpstr>
      <vt:lpstr>'Ծավալ-ռուս'!Заголовки_для_печати</vt:lpstr>
      <vt:lpstr>'Ծավալ-հայ'!Область_печати</vt:lpstr>
      <vt:lpstr>'Ծավալ-հայ (2025)'!Область_печати</vt:lpstr>
      <vt:lpstr>'Ծավալ-հայ (2026)'!Область_печати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2025-04-25T17:58:37Z</cp:lastPrinted>
  <dcterms:created xsi:type="dcterms:W3CDTF">2015-06-05T18:17:20Z</dcterms:created>
  <dcterms:modified xsi:type="dcterms:W3CDTF">2025-07-30T12:13:56Z</dcterms:modified>
</cp:coreProperties>
</file>